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F:\VO dokumentácie\Stará Turá\Stará Turá Podpora CR v meste Stará Turá\Podklady\"/>
    </mc:Choice>
  </mc:AlternateContent>
  <xr:revisionPtr revIDLastSave="0" documentId="13_ncr:1_{05749BCC-49D9-48E4-9C3A-F9E87B13D20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Rekapitulácia stavby" sheetId="1" r:id="rId1"/>
    <sheet name="04-1_A - SO 01 - Stojan n..." sheetId="2" r:id="rId2"/>
    <sheet name="04-2_A - SO 02 - Informač..." sheetId="3" r:id="rId3"/>
    <sheet name="04-3_A - SO 03 Informačná..." sheetId="4" r:id="rId4"/>
  </sheets>
  <definedNames>
    <definedName name="_xlnm._FilterDatabase" localSheetId="1" hidden="1">'04-1_A - SO 01 - Stojan n...'!$C$131:$K$165</definedName>
    <definedName name="_xlnm._FilterDatabase" localSheetId="2" hidden="1">'04-2_A - SO 02 - Informač...'!$C$135:$K$194</definedName>
    <definedName name="_xlnm._FilterDatabase" localSheetId="3" hidden="1">'04-3_A - SO 03 Informačná...'!$C$129:$K$150</definedName>
    <definedName name="_xlnm.Print_Titles" localSheetId="1">'04-1_A - SO 01 - Stojan n...'!$131:$131</definedName>
    <definedName name="_xlnm.Print_Titles" localSheetId="2">'04-2_A - SO 02 - Informač...'!$135:$135</definedName>
    <definedName name="_xlnm.Print_Titles" localSheetId="3">'04-3_A - SO 03 Informačná...'!$129:$129</definedName>
    <definedName name="_xlnm.Print_Titles" localSheetId="0">'Rekapitulácia stavby'!$92:$92</definedName>
    <definedName name="_xlnm.Print_Area" localSheetId="1">'04-1_A - SO 01 - Stojan n...'!$C$4:$J$76,'04-1_A - SO 01 - Stojan n...'!$C$82:$J$111,'04-1_A - SO 01 - Stojan n...'!$C$117:$J$165</definedName>
    <definedName name="_xlnm.Print_Area" localSheetId="2">'04-2_A - SO 02 - Informač...'!$C$4:$J$76,'04-2_A - SO 02 - Informač...'!$C$82:$J$115,'04-2_A - SO 02 - Informač...'!$C$121:$J$194</definedName>
    <definedName name="_xlnm.Print_Area" localSheetId="3">'04-3_A - SO 03 Informačná...'!$C$4:$J$76,'04-3_A - SO 03 Informačná...'!$C$82:$J$109,'04-3_A - SO 03 Informačná...'!$C$115:$J$150</definedName>
    <definedName name="_xlnm.Print_Area" localSheetId="0">'Rekapitulácia stavby'!$D$4:$AO$76,'Rekapitulácia stavby'!$C$82:$AQ$102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4" l="1"/>
  <c r="J91" i="4" s="1"/>
  <c r="J14" i="3"/>
  <c r="J14" i="2"/>
  <c r="J20" i="4"/>
  <c r="J20" i="3"/>
  <c r="J20" i="2"/>
  <c r="J19" i="4"/>
  <c r="J19" i="3"/>
  <c r="J19" i="2"/>
  <c r="E20" i="4"/>
  <c r="E20" i="3"/>
  <c r="E20" i="2"/>
  <c r="J193" i="3"/>
  <c r="J163" i="3"/>
  <c r="J162" i="3" s="1"/>
  <c r="J160" i="3"/>
  <c r="J149" i="3"/>
  <c r="J154" i="2"/>
  <c r="J41" i="4"/>
  <c r="J40" i="4"/>
  <c r="J39" i="4"/>
  <c r="J126" i="4"/>
  <c r="F126" i="4"/>
  <c r="F124" i="4"/>
  <c r="E122" i="4"/>
  <c r="J33" i="4"/>
  <c r="J93" i="4"/>
  <c r="F93" i="4"/>
  <c r="F91" i="4"/>
  <c r="E89" i="4"/>
  <c r="J26" i="4"/>
  <c r="E26" i="4"/>
  <c r="J127" i="4" s="1"/>
  <c r="J25" i="4"/>
  <c r="F127" i="4"/>
  <c r="E7" i="4"/>
  <c r="E118" i="4" s="1"/>
  <c r="J41" i="3"/>
  <c r="J40" i="3"/>
  <c r="J39" i="3"/>
  <c r="J132" i="3"/>
  <c r="F132" i="3"/>
  <c r="F130" i="3"/>
  <c r="E128" i="3"/>
  <c r="J33" i="3"/>
  <c r="J93" i="3"/>
  <c r="F93" i="3"/>
  <c r="F91" i="3"/>
  <c r="E89" i="3"/>
  <c r="J26" i="3"/>
  <c r="E26" i="3"/>
  <c r="J133" i="3" s="1"/>
  <c r="J25" i="3"/>
  <c r="F133" i="3"/>
  <c r="J91" i="3"/>
  <c r="E7" i="3"/>
  <c r="E85" i="3" s="1"/>
  <c r="J41" i="2"/>
  <c r="J40" i="2"/>
  <c r="J39" i="2"/>
  <c r="J128" i="2"/>
  <c r="F128" i="2"/>
  <c r="F126" i="2"/>
  <c r="E124" i="2"/>
  <c r="J33" i="2"/>
  <c r="J93" i="2"/>
  <c r="F93" i="2"/>
  <c r="F91" i="2"/>
  <c r="J26" i="2"/>
  <c r="E26" i="2"/>
  <c r="J129" i="2" s="1"/>
  <c r="J25" i="2"/>
  <c r="F129" i="2"/>
  <c r="J126" i="2"/>
  <c r="E7" i="2"/>
  <c r="E85" i="2" s="1"/>
  <c r="L90" i="1"/>
  <c r="AM90" i="1"/>
  <c r="AM87" i="1"/>
  <c r="L85" i="1"/>
  <c r="L84" i="1"/>
  <c r="J141" i="2"/>
  <c r="J156" i="2"/>
  <c r="J148" i="2"/>
  <c r="J147" i="2"/>
  <c r="J146" i="2" s="1"/>
  <c r="J140" i="2"/>
  <c r="J143" i="3"/>
  <c r="J151" i="3"/>
  <c r="J150" i="3"/>
  <c r="J143" i="4"/>
  <c r="J161" i="2"/>
  <c r="J160" i="2" s="1"/>
  <c r="J164" i="2"/>
  <c r="J163" i="2" s="1"/>
  <c r="J162" i="2" s="1"/>
  <c r="J153" i="2"/>
  <c r="J152" i="2"/>
  <c r="J159" i="2"/>
  <c r="J145" i="2"/>
  <c r="J152" i="3"/>
  <c r="J189" i="3"/>
  <c r="J159" i="3"/>
  <c r="J144" i="3"/>
  <c r="J186" i="3"/>
  <c r="J185" i="3" s="1"/>
  <c r="J176" i="3"/>
  <c r="J142" i="3"/>
  <c r="J134" i="4"/>
  <c r="J133" i="4"/>
  <c r="J132" i="4" s="1"/>
  <c r="J131" i="4" s="1"/>
  <c r="J130" i="4" s="1"/>
  <c r="J143" i="2"/>
  <c r="J155" i="2"/>
  <c r="J151" i="2"/>
  <c r="J150" i="2" s="1"/>
  <c r="J174" i="3"/>
  <c r="J155" i="3"/>
  <c r="J190" i="3"/>
  <c r="J177" i="3"/>
  <c r="J165" i="3"/>
  <c r="J148" i="3"/>
  <c r="J181" i="3"/>
  <c r="J164" i="3"/>
  <c r="J188" i="3"/>
  <c r="J173" i="3"/>
  <c r="J147" i="3"/>
  <c r="J180" i="3"/>
  <c r="J150" i="4"/>
  <c r="J137" i="4"/>
  <c r="J135" i="4"/>
  <c r="J144" i="2"/>
  <c r="J136" i="2"/>
  <c r="J161" i="3"/>
  <c r="J139" i="3"/>
  <c r="J138" i="3" s="1"/>
  <c r="J137" i="3" s="1"/>
  <c r="J136" i="3" s="1"/>
  <c r="J183" i="3"/>
  <c r="J158" i="3"/>
  <c r="J178" i="3"/>
  <c r="J191" i="3"/>
  <c r="J194" i="3"/>
  <c r="J175" i="3"/>
  <c r="J146" i="4"/>
  <c r="J145" i="4" s="1"/>
  <c r="J144" i="4"/>
  <c r="J165" i="2"/>
  <c r="J139" i="2"/>
  <c r="J149" i="2"/>
  <c r="J142" i="2"/>
  <c r="J184" i="3"/>
  <c r="J157" i="3"/>
  <c r="J156" i="3" s="1"/>
  <c r="J154" i="3"/>
  <c r="J153" i="3" s="1"/>
  <c r="J187" i="3"/>
  <c r="J179" i="3"/>
  <c r="J168" i="3"/>
  <c r="J167" i="3" s="1"/>
  <c r="J166" i="3" s="1"/>
  <c r="J169" i="3"/>
  <c r="J141" i="3"/>
  <c r="J192" i="3"/>
  <c r="J171" i="3"/>
  <c r="J137" i="2"/>
  <c r="J138" i="2"/>
  <c r="AK27" i="1"/>
  <c r="J146" i="3"/>
  <c r="J170" i="3"/>
  <c r="J145" i="3"/>
  <c r="J149" i="4"/>
  <c r="J148" i="4" s="1"/>
  <c r="J147" i="4" s="1"/>
  <c r="J136" i="4"/>
  <c r="J142" i="4"/>
  <c r="J141" i="4" s="1"/>
  <c r="J157" i="2"/>
  <c r="J158" i="2"/>
  <c r="J135" i="2"/>
  <c r="J134" i="2" s="1"/>
  <c r="J133" i="2" s="1"/>
  <c r="J132" i="2" s="1"/>
  <c r="J182" i="3"/>
  <c r="J172" i="3"/>
  <c r="J140" i="3"/>
  <c r="J140" i="4"/>
  <c r="J138" i="4"/>
  <c r="J139" i="4"/>
  <c r="J102" i="2" l="1"/>
  <c r="J101" i="2"/>
  <c r="J100" i="3"/>
  <c r="J105" i="2"/>
  <c r="J103" i="2"/>
  <c r="J101" i="4"/>
  <c r="J102" i="3"/>
  <c r="J106" i="3"/>
  <c r="J100" i="4"/>
  <c r="J100" i="2"/>
  <c r="J101" i="3"/>
  <c r="J103" i="3"/>
  <c r="J104" i="4"/>
  <c r="J109" i="3"/>
  <c r="J102" i="4"/>
  <c r="J104" i="2"/>
  <c r="J104" i="3"/>
  <c r="J110" i="3"/>
  <c r="J108" i="3"/>
  <c r="J94" i="4"/>
  <c r="J124" i="4"/>
  <c r="F94" i="4"/>
  <c r="E85" i="4"/>
  <c r="F94" i="3"/>
  <c r="E124" i="3"/>
  <c r="J106" i="2"/>
  <c r="J130" i="3"/>
  <c r="J94" i="3"/>
  <c r="J91" i="2"/>
  <c r="F94" i="2"/>
  <c r="E120" i="2"/>
  <c r="J94" i="2"/>
  <c r="F39" i="3"/>
  <c r="F41" i="2"/>
  <c r="F40" i="3"/>
  <c r="F39" i="2"/>
  <c r="F41" i="3"/>
  <c r="F39" i="4"/>
  <c r="F40" i="4"/>
  <c r="F40" i="2"/>
  <c r="F41" i="4"/>
  <c r="J99" i="2" l="1"/>
  <c r="J107" i="3"/>
  <c r="J99" i="3"/>
  <c r="J105" i="3"/>
  <c r="J99" i="4"/>
  <c r="J103" i="4"/>
  <c r="J98" i="2"/>
  <c r="J32" i="2" s="1"/>
  <c r="J34" i="2" s="1"/>
  <c r="W36" i="1"/>
  <c r="AG96" i="1" l="1"/>
  <c r="F38" i="2"/>
  <c r="J38" i="2" s="1"/>
  <c r="J43" i="2" s="1"/>
  <c r="AN96" i="1" s="1"/>
  <c r="J98" i="3"/>
  <c r="J115" i="3" s="1"/>
  <c r="J98" i="4"/>
  <c r="J32" i="4" s="1"/>
  <c r="J34" i="4" s="1"/>
  <c r="J111" i="2"/>
  <c r="AG98" i="1" l="1"/>
  <c r="F38" i="4"/>
  <c r="J38" i="4" s="1"/>
  <c r="J43" i="4"/>
  <c r="AN98" i="1" s="1"/>
  <c r="J32" i="3"/>
  <c r="J34" i="3" s="1"/>
  <c r="J109" i="4"/>
  <c r="W35" i="1"/>
  <c r="W34" i="1"/>
  <c r="AG97" i="1" l="1"/>
  <c r="AG95" i="1" s="1"/>
  <c r="AG94" i="1" s="1"/>
  <c r="AG102" i="1" s="1"/>
  <c r="F38" i="3"/>
  <c r="J38" i="3" s="1"/>
  <c r="J43" i="3" s="1"/>
  <c r="AN97" i="1" s="1"/>
  <c r="AN95" i="1" s="1"/>
  <c r="AN94" i="1" s="1"/>
  <c r="AK26" i="1" l="1"/>
  <c r="AK29" i="1" s="1"/>
  <c r="W33" i="1" s="1"/>
  <c r="AK33" i="1" s="1"/>
  <c r="AK38" i="1" s="1"/>
  <c r="AN102" i="1"/>
</calcChain>
</file>

<file path=xl/sharedStrings.xml><?xml version="1.0" encoding="utf-8"?>
<sst xmlns="http://schemas.openxmlformats.org/spreadsheetml/2006/main" count="912" uniqueCount="272">
  <si>
    <t>Export Komplet</t>
  </si>
  <si>
    <t/>
  </si>
  <si>
    <t>20</t>
  </si>
  <si>
    <t>REKAPITULÁCIA STAVBY</t>
  </si>
  <si>
    <t>Kód: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</si>
  <si>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</si>
  <si>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</si>
  <si>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</si>
  <si>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</si>
  <si>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</si>
  <si>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</si>
  <si>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</si>
  <si>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</si>
  <si>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</si>
  <si>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</si>
  <si>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</si>
  <si>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Spracovateľ:</t>
  </si>
  <si>
    <t>Poznámka:</t>
  </si>
  <si>
    <t>Náklady z rozpočtov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</si>
  <si>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</si>
  <si>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</si>
  <si>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</si>
  <si>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</si>
  <si>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</si>
  <si>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</si>
  <si>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</si>
  <si>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</si>
  <si>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</si>
  <si>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</si>
  <si>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</si>
  <si>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</si>
  <si>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</si>
  <si>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</si>
  <si>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</si>
  <si>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</si>
  <si>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</si>
  <si>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</si>
  <si>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</si>
  <si>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</si>
  <si>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</si>
  <si>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Kód</t>
  </si>
  <si>
    <t>Popis</t>
  </si>
  <si>
    <t>Cena bez DPH [EUR]</t>
  </si>
  <si>
    <t>Cena s DPH [EUR]</t>
  </si>
  <si>
    <t>Typ</t>
  </si>
  <si>
    <t>1) Náklady z rozpočtov</t>
  </si>
  <si>
    <t>D</t>
  </si>
  <si>
    <t>Podpora cestovného ruchu v meste Stará Turá</t>
  </si>
  <si>
    <t>STA</t>
  </si>
  <si>
    <t>1</t>
  </si>
  <si>
    <t>/</t>
  </si>
  <si>
    <t>SO 01 - Stojan na bicykle</t>
  </si>
  <si>
    <t>Časť</t>
  </si>
  <si>
    <t>2</t>
  </si>
  <si>
    <t>SO 02 - Informačná turistická tabuľa</t>
  </si>
  <si>
    <t>SO 03 Informačná tabuľa - stromoradie</t>
  </si>
  <si>
    <t>2) Ostatné náklady zo súhrnného listu</t>
  </si>
  <si>
    <t>Celkové náklady za stavbu 1) + 2)</t>
  </si>
  <si>
    <t>KRYCÍ LIST ROZPOČTU</t>
  </si>
  <si>
    <t>Objekt:</t>
  </si>
  <si>
    <t>Časť:</t>
  </si>
  <si>
    <t>Stará Turá</t>
  </si>
  <si>
    <t>Mesto Stará Turá</t>
  </si>
  <si>
    <t>Ing.Matúš Geschwandtner</t>
  </si>
  <si>
    <t>Náklady z rozpočtu</t>
  </si>
  <si>
    <t>Ostatné náklady</t>
  </si>
  <si>
    <t>REKAPITULÁCIA ROZPOČTU</t>
  </si>
  <si>
    <t>Kód dielu - Popis</t>
  </si>
  <si>
    <t>Cena celkom [EUR]</t>
  </si>
  <si>
    <t>1) Náklady z rozpočtu</t>
  </si>
  <si>
    <t>HSV - Práce a dodávky HSV</t>
  </si>
  <si>
    <t xml:space="preserve">    1 - Zemné práce</t>
  </si>
  <si>
    <t xml:space="preserve">    2 - Zakladanie</t>
  </si>
  <si>
    <t xml:space="preserve">    5 - Komunikácie</t>
  </si>
  <si>
    <t xml:space="preserve">    9 - Ostatné konštrukcie a práce-búranie</t>
  </si>
  <si>
    <t xml:space="preserve">    99 - Presun hmôt HSV</t>
  </si>
  <si>
    <t>PSV - Práce a dodávky PSV</t>
  </si>
  <si>
    <t xml:space="preserve">    767 - Konštrukcie doplnkové kovové</t>
  </si>
  <si>
    <t>2) Ostatné náklady</t>
  </si>
  <si>
    <t>ROZPOČET</t>
  </si>
  <si>
    <t>PČ</t>
  </si>
  <si>
    <t>MJ</t>
  </si>
  <si>
    <t>Množstvo</t>
  </si>
  <si>
    <t>J.cena [EUR]</t>
  </si>
  <si>
    <t>Cenová sústava</t>
  </si>
  <si>
    <t>HSV</t>
  </si>
  <si>
    <t>Práce a dodávky HSV</t>
  </si>
  <si>
    <t>Zemné práce</t>
  </si>
  <si>
    <t>K</t>
  </si>
  <si>
    <t>113106611.S</t>
  </si>
  <si>
    <t>Rozoberanie zámkovej dlažby všetkých druhov v ploche do 20 m2,  -0,2600 t</t>
  </si>
  <si>
    <t>m2</t>
  </si>
  <si>
    <t>4</t>
  </si>
  <si>
    <t>113106611.S1</t>
  </si>
  <si>
    <t>Rozoberanie zámkovej dlažby všetkých druhov v ploche do 20 m2,vrátane očistenia,úpravy hrán a formátov rezaním,opätovná montáž vrátane lôžka</t>
  </si>
  <si>
    <t>3</t>
  </si>
  <si>
    <t>113107142.S</t>
  </si>
  <si>
    <t>Odstránenie krytu asfaltového v ploche do 200 m2, hr. nad 50 do 100 mm,  -0,25000t</t>
  </si>
  <si>
    <t>130201001.S</t>
  </si>
  <si>
    <t>Výkop jamy a ryhy v obmedzenom priestore horn. tr.3 ručne</t>
  </si>
  <si>
    <t>m3</t>
  </si>
  <si>
    <t>5</t>
  </si>
  <si>
    <t>162501102.S</t>
  </si>
  <si>
    <t>Vodorovné premiestnenie výkopku po spevnenej ceste z horniny tr.1-4, do 100 m3 na vzdialenosť do 3000 m</t>
  </si>
  <si>
    <t>6</t>
  </si>
  <si>
    <t>162501105.S</t>
  </si>
  <si>
    <t>Vodorovné premiestnenie výkopku po spevnenej ceste z horniny tr.1-4, do 100 m3, príplatok k cene za každých ďalšich a začatých 1000 m-uvažovaný odvoz do 10km,dodávateľ zohľadní v JC podľa svojich možností</t>
  </si>
  <si>
    <t>7</t>
  </si>
  <si>
    <t>171209002.S</t>
  </si>
  <si>
    <t>Poplatok za skládku - zemina a kamenivo (17 05) ostatné</t>
  </si>
  <si>
    <t>t</t>
  </si>
  <si>
    <t>8</t>
  </si>
  <si>
    <t>180402111.S</t>
  </si>
  <si>
    <t>Založenie trávnika parkového výsevom v rovine do 1:5</t>
  </si>
  <si>
    <t>9</t>
  </si>
  <si>
    <t>M</t>
  </si>
  <si>
    <t>005720001400.S</t>
  </si>
  <si>
    <t>Osivá tráv - semená parkovej zmesi(40g/m2)</t>
  </si>
  <si>
    <t>kg</t>
  </si>
  <si>
    <t>10</t>
  </si>
  <si>
    <t>181301101.S</t>
  </si>
  <si>
    <t>Rozprestretie ornice v rovine, plocha do 500 m2, hr.do 100 mm</t>
  </si>
  <si>
    <t>11</t>
  </si>
  <si>
    <t>693410003</t>
  </si>
  <si>
    <t>Dodávka záhradníckeho substrátu, vrátane dovozu a obstarania</t>
  </si>
  <si>
    <t>Zakladanie</t>
  </si>
  <si>
    <t>12</t>
  </si>
  <si>
    <t>274313612.S</t>
  </si>
  <si>
    <t>Betón základových pásov, prostý tr. C 20/25</t>
  </si>
  <si>
    <t>13</t>
  </si>
  <si>
    <t>274351215.S</t>
  </si>
  <si>
    <t>Debnenie stien základových pásov, zhotovenie-dielce</t>
  </si>
  <si>
    <t>14</t>
  </si>
  <si>
    <t>274351216.S</t>
  </si>
  <si>
    <t>Debnenie stien základových pásov, odstránenie-dielce</t>
  </si>
  <si>
    <t>Komunikácie</t>
  </si>
  <si>
    <t>15</t>
  </si>
  <si>
    <t>577184451.S0</t>
  </si>
  <si>
    <t>Asfaltový betón v pruhu š. do 3 m z modifik. asfaltu tr. I,vr.zhutnenia, hrúbku prispôsobiť jestvujúcej asfaltovej ploche</t>
  </si>
  <si>
    <t>16</t>
  </si>
  <si>
    <t>596911141.S0</t>
  </si>
  <si>
    <t>Kladenie betónovej zámkovej dlažby do 50 m2 so zriadením lôžka z kameniva hr. 30 mm</t>
  </si>
  <si>
    <t>17</t>
  </si>
  <si>
    <t>592460007600.S0</t>
  </si>
  <si>
    <t>Dlažba betónová-prispôsobiť jestvujúcej zámkovej dlažbe</t>
  </si>
  <si>
    <t>Ostatné konštrukcie a práce-búranie</t>
  </si>
  <si>
    <t>18</t>
  </si>
  <si>
    <t>919735112.S</t>
  </si>
  <si>
    <t>Rezanie existujúceho asfaltového krytu alebo podkladu hĺbky nad 50 do 100 mm</t>
  </si>
  <si>
    <t>m</t>
  </si>
  <si>
    <t>19</t>
  </si>
  <si>
    <t>979081111.S</t>
  </si>
  <si>
    <t>Odvoz sutiny a vybúraných hmôt na skládku do 1 km</t>
  </si>
  <si>
    <t>979081121.S</t>
  </si>
  <si>
    <t>Odvoz sutiny a vybúraných hmôt na skládku za každý ďalší 1 km-uvažovaný odvoz do 10km,dodávateľ zohľadní v JC podľa svojich možností</t>
  </si>
  <si>
    <t>21</t>
  </si>
  <si>
    <t>979089012.S</t>
  </si>
  <si>
    <t>Poplatok za skládku - betón, tehly, dlaždice (17 01) ostatné</t>
  </si>
  <si>
    <t>22</t>
  </si>
  <si>
    <t>979089212.S</t>
  </si>
  <si>
    <t>Poplatok za skládku - bitúmenové zmesi, uholný decht, dechtové výrobky (17 03 ), ostatné</t>
  </si>
  <si>
    <t>99</t>
  </si>
  <si>
    <t>Presun hmôt HSV</t>
  </si>
  <si>
    <t>23</t>
  </si>
  <si>
    <t>998151111.S</t>
  </si>
  <si>
    <t>Presun hmôt pre obj.8152, 8153,8159,zvislá nosná konštr.z tehál,tvárnic,blokov výšky do 10 m</t>
  </si>
  <si>
    <t>PSV</t>
  </si>
  <si>
    <t>Práce a dodávky PSV</t>
  </si>
  <si>
    <t>767</t>
  </si>
  <si>
    <t>Konštrukcie doplnkové kovové</t>
  </si>
  <si>
    <t>24</t>
  </si>
  <si>
    <t>767111110.OS1</t>
  </si>
  <si>
    <t>M+D Stojan na bicykle, oceľová konštrukcia opatrená ochrannou vrstvou zinku a prášk.vypalovaným lakom,gumová opierka na bicykle,vr.kotvenia chem.kotva 2xM12 8,8,dl.165mm, ref.mmcité typ STE210 EDGE-TYRE</t>
  </si>
  <si>
    <t>ks</t>
  </si>
  <si>
    <t>25</t>
  </si>
  <si>
    <t>998767201.S</t>
  </si>
  <si>
    <t>Presun hmôt pre kovové stavebné doplnkové konštrukcie v objektoch výšky do 6 m</t>
  </si>
  <si>
    <t>%</t>
  </si>
  <si>
    <t>M - Práce a dodávky M</t>
  </si>
  <si>
    <t xml:space="preserve">    21-M - Elektromontáže</t>
  </si>
  <si>
    <t xml:space="preserve">    46-M - Zemné práce vykonávané pri externých montážnych prácach</t>
  </si>
  <si>
    <t>HZS - Hodinové zúčtovacie sadzby</t>
  </si>
  <si>
    <t>275313612.S</t>
  </si>
  <si>
    <t>Betón základových pätiek, prostý tr. C 20/25</t>
  </si>
  <si>
    <t>275351215.S</t>
  </si>
  <si>
    <t>Debnenie stien základových pätiek, zhotovenie-dielce</t>
  </si>
  <si>
    <t>275351216.S</t>
  </si>
  <si>
    <t>Debnenie stien základovýcb pätiek, odstránenie-dielce</t>
  </si>
  <si>
    <t>767111110.OS2</t>
  </si>
  <si>
    <t>M+D Informačná turistická tabuľa, 55´´ exteriérový,dotykový monitor v kapotáži, jednotranné prevedenie, SW - turistická inf.tabuľa,diaľková správa, f.čierna, vrátane inštalácie,software,nastavenia technikom</t>
  </si>
  <si>
    <t>Práce a dodávky M</t>
  </si>
  <si>
    <t>21-M</t>
  </si>
  <si>
    <t>Elektromontáže</t>
  </si>
  <si>
    <t>210120410.S0</t>
  </si>
  <si>
    <t>Prúdové chrániče dvojpólové 16 - 80 A</t>
  </si>
  <si>
    <t>358230006800</t>
  </si>
  <si>
    <t>Prúdový chránič PFL7-1N/16/B/003; 16A, 30mA</t>
  </si>
  <si>
    <t>210800187</t>
  </si>
  <si>
    <t>Kábel medený uložený v rúrke CYKY 230V</t>
  </si>
  <si>
    <t>341110000800</t>
  </si>
  <si>
    <t>Kábel medený CYKY-J 3x2,5 mm2</t>
  </si>
  <si>
    <t>26</t>
  </si>
  <si>
    <t>KTR000000354</t>
  </si>
  <si>
    <t>Chránička HDPE fi40mm</t>
  </si>
  <si>
    <t>27</t>
  </si>
  <si>
    <t>221941111.Sr</t>
  </si>
  <si>
    <t>Montáž uzemňnovacej tyče FeZn 2m, zabitie do zeme na dno výkopu, pripojenie guľationou FeZn Ø=10mm</t>
  </si>
  <si>
    <t>28</t>
  </si>
  <si>
    <t>354410023300.Sr</t>
  </si>
  <si>
    <t>Uzemňovacia tyč FeZn ZT2,dl. 2m,fí 20mm</t>
  </si>
  <si>
    <t>29</t>
  </si>
  <si>
    <t>762395000.Sr</t>
  </si>
  <si>
    <t>Montáž svoriek k uzemňovacím tyčiam</t>
  </si>
  <si>
    <t>30</t>
  </si>
  <si>
    <t>354410016700.Sr</t>
  </si>
  <si>
    <t>Svorka k uzemňovacej tyči SJ01 (guľatina-zemniaca tyč), FeZn</t>
  </si>
  <si>
    <t>31</t>
  </si>
  <si>
    <t>762895000.Sa</t>
  </si>
  <si>
    <t>Montáž svorky SR03 (pásovina-guľatina) d=8-10mm, FeZn</t>
  </si>
  <si>
    <t>32</t>
  </si>
  <si>
    <t>354410011100.Sr</t>
  </si>
  <si>
    <t>Svorka SR03 (pásovina-guľatina) d=8-10mm, FeZn</t>
  </si>
  <si>
    <t>33</t>
  </si>
  <si>
    <t>762895000.Sb</t>
  </si>
  <si>
    <t>Montáž svorky SP 1 na pripojenie kovovej konštrulcie</t>
  </si>
  <si>
    <t>34</t>
  </si>
  <si>
    <t>354410011100.Sr2</t>
  </si>
  <si>
    <t>Svorka SP1  na pripojenie kovovej konštrukcie</t>
  </si>
  <si>
    <t>35</t>
  </si>
  <si>
    <t>764249913.Sr</t>
  </si>
  <si>
    <t>Pokládka uzemňovacieho vedenia, pásoviny FeZn 30x4 do výkopu</t>
  </si>
  <si>
    <t>36</t>
  </si>
  <si>
    <t>354410058800.Sr</t>
  </si>
  <si>
    <t>Uzemňovacie vedenie, pásovina FeZn 30x4mm v zemi (1kg=1,06m).</t>
  </si>
  <si>
    <t>37</t>
  </si>
  <si>
    <t>210220023</t>
  </si>
  <si>
    <t>Montáž uzemňovacieho vedenia vodičov FeZn pomocou svorek v zemi drôtom do 10 mm</t>
  </si>
  <si>
    <t>38</t>
  </si>
  <si>
    <t>354410730</t>
  </si>
  <si>
    <t>Drôt FeZn D 10 mm</t>
  </si>
  <si>
    <t>46-M</t>
  </si>
  <si>
    <t>Zemné práce vykonávané pri externých montážnych prácach</t>
  </si>
  <si>
    <t>39</t>
  </si>
  <si>
    <t>460200263.S0</t>
  </si>
  <si>
    <t>Hĺbenie káblovej ryhy ručne 40 cm širokej a 80 cm hlbokej, v zemine triedy 3</t>
  </si>
  <si>
    <t>40</t>
  </si>
  <si>
    <t>460310011.S</t>
  </si>
  <si>
    <t>Strojové kladenie úložného kábla (káblov) v zemine triedy 3, 1 kábel</t>
  </si>
  <si>
    <t>41</t>
  </si>
  <si>
    <t>460420022.S</t>
  </si>
  <si>
    <t>Zriadenie, rekonšt. káblového lôžka z piesku bez zakrytia, v ryhe šír. do 65 cm, hrúbky vrstvy 10 cm</t>
  </si>
  <si>
    <t>42</t>
  </si>
  <si>
    <t>583110000300.S</t>
  </si>
  <si>
    <t>Drvina vápencová frakcia 0-4 mm</t>
  </si>
  <si>
    <t>43</t>
  </si>
  <si>
    <t>460490012.S</t>
  </si>
  <si>
    <t>Rozvinutie a uloženie výstražnej fólie z PE do ryhy, šírka do 33 cm</t>
  </si>
  <si>
    <t>44</t>
  </si>
  <si>
    <t>283230008000</t>
  </si>
  <si>
    <t>Výstražná fóla PE, šxhr 300x0,08 mm, dĺ. 250 m, farba červená</t>
  </si>
  <si>
    <t>45</t>
  </si>
  <si>
    <t>460560263.S0</t>
  </si>
  <si>
    <t>Ručný zásyp nezap. káblovej ryhy bez zhutn. zeminy, 40 cm širokej, 80 cm hlbokej v zemine tr. 3</t>
  </si>
  <si>
    <t>HZS</t>
  </si>
  <si>
    <t>Hodinové zúčtovacie sadzby</t>
  </si>
  <si>
    <t>46</t>
  </si>
  <si>
    <t>HZS000113.S</t>
  </si>
  <si>
    <t>Stavebno montážne práce náročné ucelené - odborné, tvorivé remeselné (Tr. 3) v rozsahu viac ako 8 hodín</t>
  </si>
  <si>
    <t>hod</t>
  </si>
  <si>
    <t>767111110.OS3</t>
  </si>
  <si>
    <t>M+D Informačná tabuľa-Stromoradie-Cortenová podkladná platňa 1100x250mm, hr.2x20mm,corten.panel 900x2000mm,hr.2x20mm,bezp.sklo hr.16mm číre,popis stromoradia nalepený na skle,corten.terč na sklo,vr.kotvenia-chem.kotva a šrob 6xM12,dl.300mm</t>
  </si>
  <si>
    <t xml:space="preserve"> SO 01 - Stojan na bicykle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</si>
</sst>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"/>
  </numFmts>
  <fonts count="28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FFFFFF"/>
      <name val="Arial CE"/>
      <family val="2"/>
      <charset val="238"/>
    </font>
    <font>
      <b/>
      <sz val="14"/>
      <name val="Arial CE"/>
      <family val="2"/>
      <charset val="238"/>
    </font>
    <font>
      <sz val="10"/>
      <color rgb="FF464646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b/>
      <sz val="12"/>
      <color rgb="FF960000"/>
      <name val="Arial CE"/>
      <family val="2"/>
      <charset val="238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0"/>
      <color rgb="FF003366"/>
      <name val="Arial CE"/>
      <family val="2"/>
      <charset val="238"/>
    </font>
    <font>
      <b/>
      <sz val="12"/>
      <color rgb="FF800000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969696"/>
      </top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1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4" fillId="2" borderId="6" xfId="0" applyFont="1" applyFill="1" applyBorder="1" applyAlignment="1">
      <alignment horizontal="left" vertical="center"/>
    </xf>
    <xf numFmtId="0" fontId="0" fillId="2" borderId="7" xfId="0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11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18" fillId="3" borderId="0" xfId="0" applyFont="1" applyFill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0" fillId="0" borderId="16" xfId="0" applyBorder="1" applyAlignment="1">
      <alignment vertical="center"/>
    </xf>
    <xf numFmtId="0" fontId="19" fillId="3" borderId="0" xfId="0" applyFont="1" applyFill="1" applyAlignment="1">
      <alignment horizontal="left" vertical="center"/>
    </xf>
    <xf numFmtId="0" fontId="0" fillId="3" borderId="0" xfId="0" applyFill="1" applyAlignment="1">
      <alignment vertical="center"/>
    </xf>
    <xf numFmtId="4" fontId="19" fillId="3" borderId="0" xfId="0" applyNumberFormat="1" applyFont="1" applyFill="1" applyAlignment="1">
      <alignment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3" borderId="0" xfId="0" applyFont="1" applyFill="1" applyAlignment="1">
      <alignment horizontal="left" vertical="center"/>
    </xf>
    <xf numFmtId="0" fontId="18" fillId="3" borderId="0" xfId="0" applyFont="1" applyFill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4" fontId="6" fillId="0" borderId="15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5" xfId="0" applyFont="1" applyBorder="1" applyAlignment="1">
      <alignment horizontal="left" vertical="center"/>
    </xf>
    <xf numFmtId="0" fontId="7" fillId="0" borderId="15" xfId="0" applyFont="1" applyBorder="1" applyAlignment="1">
      <alignment vertical="center"/>
    </xf>
    <xf numFmtId="4" fontId="7" fillId="0" borderId="15" xfId="0" applyNumberFormat="1" applyFont="1" applyBorder="1" applyAlignment="1">
      <alignment vertical="center"/>
    </xf>
    <xf numFmtId="4" fontId="24" fillId="0" borderId="0" xfId="0" applyNumberFormat="1" applyFont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4" fontId="19" fillId="0" borderId="0" xfId="0" applyNumberFormat="1" applyFont="1"/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8" fillId="0" borderId="17" xfId="0" applyFont="1" applyBorder="1" applyAlignment="1" applyProtection="1">
      <alignment horizontal="center" vertical="center"/>
      <protection locked="0"/>
    </xf>
    <xf numFmtId="49" fontId="18" fillId="0" borderId="17" xfId="0" applyNumberFormat="1" applyFont="1" applyBorder="1" applyAlignment="1" applyProtection="1">
      <alignment horizontal="left" vertical="center" wrapText="1"/>
      <protection locked="0"/>
    </xf>
    <xf numFmtId="0" fontId="18" fillId="0" borderId="17" xfId="0" applyFont="1" applyBorder="1" applyAlignment="1" applyProtection="1">
      <alignment horizontal="left" vertical="center" wrapText="1"/>
      <protection locked="0"/>
    </xf>
    <xf numFmtId="0" fontId="18" fillId="0" borderId="17" xfId="0" applyFont="1" applyBorder="1" applyAlignment="1" applyProtection="1">
      <alignment horizontal="center" vertical="center" wrapText="1"/>
      <protection locked="0"/>
    </xf>
    <xf numFmtId="166" fontId="18" fillId="0" borderId="17" xfId="0" applyNumberFormat="1" applyFont="1" applyBorder="1" applyAlignment="1" applyProtection="1">
      <alignment vertical="center"/>
      <protection locked="0"/>
    </xf>
    <xf numFmtId="4" fontId="18" fillId="0" borderId="17" xfId="0" applyNumberFormat="1" applyFont="1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25" fillId="0" borderId="17" xfId="0" applyFont="1" applyBorder="1" applyAlignment="1" applyProtection="1">
      <alignment horizontal="center" vertical="center"/>
      <protection locked="0"/>
    </xf>
    <xf numFmtId="49" fontId="25" fillId="0" borderId="17" xfId="0" applyNumberFormat="1" applyFont="1" applyBorder="1" applyAlignment="1" applyProtection="1">
      <alignment horizontal="left" vertical="center" wrapText="1"/>
      <protection locked="0"/>
    </xf>
    <xf numFmtId="0" fontId="25" fillId="0" borderId="17" xfId="0" applyFont="1" applyBorder="1" applyAlignment="1" applyProtection="1">
      <alignment horizontal="left" vertical="center" wrapText="1"/>
      <protection locked="0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166" fontId="25" fillId="0" borderId="17" xfId="0" applyNumberFormat="1" applyFont="1" applyBorder="1" applyAlignment="1" applyProtection="1">
      <alignment vertical="center"/>
      <protection locked="0"/>
    </xf>
    <xf numFmtId="4" fontId="25" fillId="0" borderId="17" xfId="0" applyNumberFormat="1" applyFont="1" applyBorder="1" applyAlignment="1" applyProtection="1">
      <alignment vertical="center"/>
      <protection locked="0"/>
    </xf>
    <xf numFmtId="0" fontId="26" fillId="0" borderId="17" xfId="0" applyFont="1" applyBorder="1" applyAlignment="1" applyProtection="1">
      <alignment vertical="center"/>
      <protection locked="0"/>
    </xf>
    <xf numFmtId="0" fontId="2" fillId="4" borderId="0" xfId="0" applyFont="1" applyFill="1" applyAlignment="1">
      <alignment horizontal="left" vertical="center"/>
    </xf>
    <xf numFmtId="14" fontId="2" fillId="4" borderId="0" xfId="0" applyNumberFormat="1" applyFont="1" applyFill="1" applyAlignment="1">
      <alignment horizontal="left" vertical="center"/>
    </xf>
    <xf numFmtId="49" fontId="2" fillId="4" borderId="0" xfId="0" applyNumberFormat="1" applyFont="1" applyFill="1" applyAlignment="1">
      <alignment horizontal="left" vertical="center"/>
    </xf>
    <xf numFmtId="4" fontId="18" fillId="4" borderId="17" xfId="0" applyNumberFormat="1" applyFont="1" applyFill="1" applyBorder="1" applyAlignment="1" applyProtection="1">
      <alignment vertical="center"/>
      <protection locked="0"/>
    </xf>
    <xf numFmtId="4" fontId="25" fillId="4" borderId="17" xfId="0" applyNumberFormat="1" applyFont="1" applyFill="1" applyBorder="1" applyAlignment="1" applyProtection="1">
      <alignment vertical="center"/>
      <protection locked="0"/>
    </xf>
    <xf numFmtId="0" fontId="2" fillId="4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3" borderId="6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left" vertical="center"/>
    </xf>
    <xf numFmtId="0" fontId="18" fillId="3" borderId="7" xfId="0" applyFont="1" applyFill="1" applyBorder="1" applyAlignment="1">
      <alignment horizontal="right" vertical="center"/>
    </xf>
    <xf numFmtId="0" fontId="18" fillId="3" borderId="7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left" vertical="center"/>
    </xf>
    <xf numFmtId="4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4" fontId="19" fillId="3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4" fontId="4" fillId="2" borderId="7" xfId="0" applyNumberFormat="1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103"/>
  <sheetViews>
    <sheetView showGridLines="0" tabSelected="1" workbookViewId="0">
      <selection activeCell="AG16" sqref="AG16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</cols>
  <sheetData>
    <row r="1" spans="1:43" x14ac:dyDescent="0.2">
      <c r="A1" s="12" t="s">
        <v>0</v>
      </c>
    </row>
    <row r="2" spans="1:43" ht="36.950000000000003" customHeight="1" x14ac:dyDescent="0.2"/>
    <row r="3" spans="1:43" ht="6.95" customHeight="1" x14ac:dyDescent="0.2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</row>
    <row r="4" spans="1:43" ht="24.95" customHeight="1" x14ac:dyDescent="0.2">
      <c r="B4" s="15"/>
      <c r="D4" s="16" t="s">
        <v>3</v>
      </c>
    </row>
    <row r="5" spans="1:43" ht="12" customHeight="1" x14ac:dyDescent="0.2">
      <c r="B5" s="15"/>
      <c r="D5" s="17" t="s">
        <v>4</v>
      </c>
      <c r="K5" s="145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</row>
    <row r="6" spans="1:43" ht="36.950000000000003" customHeight="1" x14ac:dyDescent="0.2">
      <c r="B6" s="15"/>
      <c r="D6" s="19" t="s">
        <v>5</v>
      </c>
      <c r="K6" s="147" t="s">
        <v>47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</row>
    <row r="7" spans="1:43" ht="12" customHeight="1" x14ac:dyDescent="0.2">
      <c r="B7" s="15"/>
      <c r="D7" s="20" t="s">
        <v>6</v>
      </c>
      <c r="K7" s="18" t="s">
        <v>1</v>
      </c>
      <c r="AK7" s="20" t="s">
        <v>7</v>
      </c>
      <c r="AN7" s="18" t="s">
        <v>1</v>
      </c>
    </row>
    <row r="8" spans="1:43" ht="12" customHeight="1" x14ac:dyDescent="0.2">
      <c r="B8" s="15"/>
      <c r="D8" s="20" t="s">
        <v>8</v>
      </c>
      <c r="K8" s="18" t="s">
        <v>61</v>
      </c>
      <c r="AK8" s="20" t="s">
        <v>10</v>
      </c>
      <c r="AN8" s="120"/>
    </row>
    <row r="9" spans="1:43" ht="14.45" customHeight="1" x14ac:dyDescent="0.2">
      <c r="B9" s="15"/>
    </row>
    <row r="10" spans="1:43" ht="12" customHeight="1" x14ac:dyDescent="0.2">
      <c r="B10" s="15"/>
      <c r="D10" s="20" t="s">
        <v>11</v>
      </c>
      <c r="K10" s="18" t="s">
        <v>62</v>
      </c>
      <c r="AK10" s="20" t="s">
        <v>12</v>
      </c>
      <c r="AN10" s="18" t="s">
        <v>1</v>
      </c>
    </row>
    <row r="11" spans="1:43" ht="18.399999999999999" customHeight="1" x14ac:dyDescent="0.2">
      <c r="B11" s="15"/>
      <c r="E11" s="18" t="s">
        <v>9</v>
      </c>
      <c r="AK11" s="20" t="s">
        <v>13</v>
      </c>
      <c r="AN11" s="18" t="s">
        <v>1</v>
      </c>
    </row>
    <row r="12" spans="1:43" ht="6.95" customHeight="1" x14ac:dyDescent="0.2">
      <c r="B12" s="15"/>
    </row>
    <row r="13" spans="1:43" ht="12" customHeight="1" x14ac:dyDescent="0.2">
      <c r="B13" s="15"/>
      <c r="D13" s="20" t="s">
        <v>14</v>
      </c>
      <c r="AK13" s="20" t="s">
        <v>12</v>
      </c>
      <c r="AN13" s="121"/>
    </row>
    <row r="14" spans="1:43" ht="12.75" x14ac:dyDescent="0.2">
      <c r="B14" s="15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AK14" s="20" t="s">
        <v>13</v>
      </c>
      <c r="AN14" s="119"/>
    </row>
    <row r="15" spans="1:43" ht="6.95" customHeight="1" x14ac:dyDescent="0.2">
      <c r="B15" s="15"/>
    </row>
    <row r="16" spans="1:43" ht="12" customHeight="1" x14ac:dyDescent="0.2">
      <c r="B16" s="15"/>
      <c r="D16" s="20" t="s">
        <v>15</v>
      </c>
      <c r="K16" s="18" t="s">
        <v>63</v>
      </c>
      <c r="AK16" s="20" t="s">
        <v>12</v>
      </c>
      <c r="AN16" s="18" t="s">
        <v>1</v>
      </c>
    </row>
    <row r="17" spans="2:43" ht="18.399999999999999" customHeight="1" x14ac:dyDescent="0.2">
      <c r="B17" s="15"/>
      <c r="E17" s="18" t="s">
        <v>9</v>
      </c>
      <c r="AK17" s="20" t="s">
        <v>13</v>
      </c>
      <c r="AN17" s="18" t="s">
        <v>1</v>
      </c>
    </row>
    <row r="18" spans="2:43" ht="6.95" customHeight="1" x14ac:dyDescent="0.2">
      <c r="B18" s="15"/>
    </row>
    <row r="19" spans="2:43" ht="12" customHeight="1" x14ac:dyDescent="0.2">
      <c r="B19" s="15"/>
      <c r="D19" s="20" t="s">
        <v>16</v>
      </c>
      <c r="AK19" s="20" t="s">
        <v>12</v>
      </c>
      <c r="AN19" s="18" t="s">
        <v>1</v>
      </c>
    </row>
    <row r="20" spans="2:43" ht="18.399999999999999" customHeight="1" x14ac:dyDescent="0.2">
      <c r="B20" s="15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AK20" s="20" t="s">
        <v>13</v>
      </c>
      <c r="AN20" s="18" t="s">
        <v>1</v>
      </c>
    </row>
    <row r="21" spans="2:43" ht="6.95" customHeight="1" x14ac:dyDescent="0.2">
      <c r="B21" s="15"/>
    </row>
    <row r="22" spans="2:43" ht="12" customHeight="1" x14ac:dyDescent="0.2">
      <c r="B22" s="15"/>
      <c r="D22" s="20" t="s">
        <v>17</v>
      </c>
    </row>
    <row r="23" spans="2:43" ht="16.5" customHeight="1" x14ac:dyDescent="0.2">
      <c r="B23" s="15"/>
      <c r="E23" s="148" t="s">
        <v>1</v>
      </c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</row>
    <row r="24" spans="2:43" ht="6.95" customHeight="1" x14ac:dyDescent="0.2">
      <c r="B24" s="15"/>
    </row>
    <row r="25" spans="2:43" ht="6.95" customHeight="1" x14ac:dyDescent="0.2">
      <c r="B25" s="1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</row>
    <row r="26" spans="2:43" ht="14.45" customHeight="1" x14ac:dyDescent="0.2">
      <c r="B26" s="15"/>
      <c r="D26" s="23" t="s">
        <v>18</v>
      </c>
      <c r="AK26" s="149">
        <f>ROUND(AG94,2)</f>
        <v>0</v>
      </c>
      <c r="AL26" s="146"/>
      <c r="AM26" s="146"/>
      <c r="AN26" s="146"/>
      <c r="AO26" s="146"/>
    </row>
    <row r="27" spans="2:43" ht="14.45" customHeight="1" x14ac:dyDescent="0.2">
      <c r="B27" s="15"/>
      <c r="D27" s="23" t="s">
        <v>19</v>
      </c>
      <c r="AK27" s="149">
        <f>ROUND(AG100, 2)</f>
        <v>0</v>
      </c>
      <c r="AL27" s="149"/>
      <c r="AM27" s="149"/>
      <c r="AN27" s="149"/>
      <c r="AO27" s="149"/>
    </row>
    <row r="28" spans="2:43" s="1" customFormat="1" ht="6.95" customHeight="1" x14ac:dyDescent="0.2">
      <c r="B28" s="25"/>
    </row>
    <row r="29" spans="2:43" s="1" customFormat="1" ht="25.9" customHeight="1" x14ac:dyDescent="0.2">
      <c r="B29" s="25"/>
      <c r="D29" s="26" t="s">
        <v>20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150">
        <f>ROUND(AK26 + AK27, 2)</f>
        <v>0</v>
      </c>
      <c r="AL29" s="151"/>
      <c r="AM29" s="151"/>
      <c r="AN29" s="151"/>
      <c r="AO29" s="151"/>
    </row>
    <row r="30" spans="2:43" s="1" customFormat="1" ht="6.95" customHeight="1" x14ac:dyDescent="0.2">
      <c r="B30" s="25"/>
    </row>
    <row r="31" spans="2:43" s="1" customFormat="1" ht="12.75" x14ac:dyDescent="0.2">
      <c r="B31" s="25"/>
      <c r="L31" s="152" t="s">
        <v>21</v>
      </c>
      <c r="M31" s="152"/>
      <c r="N31" s="152"/>
      <c r="O31" s="152"/>
      <c r="P31" s="152"/>
      <c r="W31" s="152" t="s">
        <v>22</v>
      </c>
      <c r="X31" s="152"/>
      <c r="Y31" s="152"/>
      <c r="Z31" s="152"/>
      <c r="AA31" s="152"/>
      <c r="AB31" s="152"/>
      <c r="AC31" s="152"/>
      <c r="AD31" s="152"/>
      <c r="AE31" s="152"/>
      <c r="AK31" s="152" t="s">
        <v>23</v>
      </c>
      <c r="AL31" s="152"/>
      <c r="AM31" s="152"/>
      <c r="AN31" s="152"/>
      <c r="AO31" s="152"/>
    </row>
    <row r="32" spans="2:43" s="2" customFormat="1" ht="14.45" customHeight="1" x14ac:dyDescent="0.2">
      <c r="B32" s="29"/>
      <c r="D32" s="20" t="s">
        <v>24</v>
      </c>
      <c r="F32" s="30" t="s">
        <v>25</v>
      </c>
      <c r="L32" s="155">
        <v>0.2</v>
      </c>
      <c r="M32" s="154"/>
      <c r="N32" s="154"/>
      <c r="O32" s="154"/>
      <c r="P32" s="154"/>
      <c r="Q32" s="31"/>
      <c r="R32" s="31"/>
      <c r="S32" s="31"/>
      <c r="T32" s="31"/>
      <c r="U32" s="31"/>
      <c r="V32" s="31"/>
      <c r="W32" s="153"/>
      <c r="X32" s="154"/>
      <c r="Y32" s="154"/>
      <c r="Z32" s="154"/>
      <c r="AA32" s="154"/>
      <c r="AB32" s="154"/>
      <c r="AC32" s="154"/>
      <c r="AD32" s="154"/>
      <c r="AE32" s="154"/>
      <c r="AF32" s="31"/>
      <c r="AG32" s="31"/>
      <c r="AH32" s="31"/>
      <c r="AI32" s="31"/>
      <c r="AJ32" s="31"/>
      <c r="AK32" s="153"/>
      <c r="AL32" s="154"/>
      <c r="AM32" s="154"/>
      <c r="AN32" s="154"/>
      <c r="AO32" s="154"/>
      <c r="AP32" s="31"/>
      <c r="AQ32" s="31"/>
    </row>
    <row r="33" spans="2:43" s="2" customFormat="1" ht="14.45" customHeight="1" x14ac:dyDescent="0.2">
      <c r="B33" s="29"/>
      <c r="F33" s="30" t="s">
        <v>26</v>
      </c>
      <c r="L33" s="160">
        <v>0.2</v>
      </c>
      <c r="M33" s="161"/>
      <c r="N33" s="161"/>
      <c r="O33" s="161"/>
      <c r="P33" s="161"/>
      <c r="W33" s="162">
        <f>AK29</f>
        <v>0</v>
      </c>
      <c r="X33" s="161"/>
      <c r="Y33" s="161"/>
      <c r="Z33" s="161"/>
      <c r="AA33" s="161"/>
      <c r="AB33" s="161"/>
      <c r="AC33" s="161"/>
      <c r="AD33" s="161"/>
      <c r="AE33" s="161"/>
      <c r="AK33" s="162">
        <f>ROUND(W33*L33,2)</f>
        <v>0</v>
      </c>
      <c r="AL33" s="161"/>
      <c r="AM33" s="161"/>
      <c r="AN33" s="161"/>
      <c r="AO33" s="161"/>
    </row>
    <row r="34" spans="2:43" s="2" customFormat="1" ht="14.45" hidden="1" customHeight="1" x14ac:dyDescent="0.2">
      <c r="B34" s="29"/>
      <c r="F34" s="20" t="s">
        <v>27</v>
      </c>
      <c r="L34" s="160">
        <v>0.2</v>
      </c>
      <c r="M34" s="161"/>
      <c r="N34" s="161"/>
      <c r="O34" s="161"/>
      <c r="P34" s="161"/>
      <c r="W34" s="162" t="e">
        <f>ROUND(#REF! + SUM(#REF!), 2)</f>
        <v>#REF!</v>
      </c>
      <c r="X34" s="161"/>
      <c r="Y34" s="161"/>
      <c r="Z34" s="161"/>
      <c r="AA34" s="161"/>
      <c r="AB34" s="161"/>
      <c r="AC34" s="161"/>
      <c r="AD34" s="161"/>
      <c r="AE34" s="161"/>
      <c r="AK34" s="162">
        <v>0</v>
      </c>
      <c r="AL34" s="161"/>
      <c r="AM34" s="161"/>
      <c r="AN34" s="161"/>
      <c r="AO34" s="161"/>
    </row>
    <row r="35" spans="2:43" s="2" customFormat="1" ht="14.45" hidden="1" customHeight="1" x14ac:dyDescent="0.2">
      <c r="B35" s="29"/>
      <c r="F35" s="20" t="s">
        <v>28</v>
      </c>
      <c r="L35" s="160">
        <v>0.2</v>
      </c>
      <c r="M35" s="161"/>
      <c r="N35" s="161"/>
      <c r="O35" s="161"/>
      <c r="P35" s="161"/>
      <c r="W35" s="162" t="e">
        <f>ROUND(#REF! + SUM(#REF!), 2)</f>
        <v>#REF!</v>
      </c>
      <c r="X35" s="161"/>
      <c r="Y35" s="161"/>
      <c r="Z35" s="161"/>
      <c r="AA35" s="161"/>
      <c r="AB35" s="161"/>
      <c r="AC35" s="161"/>
      <c r="AD35" s="161"/>
      <c r="AE35" s="161"/>
      <c r="AK35" s="162">
        <v>0</v>
      </c>
      <c r="AL35" s="161"/>
      <c r="AM35" s="161"/>
      <c r="AN35" s="161"/>
      <c r="AO35" s="161"/>
    </row>
    <row r="36" spans="2:43" s="2" customFormat="1" ht="14.45" hidden="1" customHeight="1" x14ac:dyDescent="0.2">
      <c r="B36" s="29"/>
      <c r="F36" s="30" t="s">
        <v>29</v>
      </c>
      <c r="L36" s="155">
        <v>0</v>
      </c>
      <c r="M36" s="154"/>
      <c r="N36" s="154"/>
      <c r="O36" s="154"/>
      <c r="P36" s="154"/>
      <c r="Q36" s="31"/>
      <c r="R36" s="31"/>
      <c r="S36" s="31"/>
      <c r="T36" s="31"/>
      <c r="U36" s="31"/>
      <c r="V36" s="31"/>
      <c r="W36" s="153" t="e">
        <f>ROUND(#REF! + SUM(#REF!), 2)</f>
        <v>#REF!</v>
      </c>
      <c r="X36" s="154"/>
      <c r="Y36" s="154"/>
      <c r="Z36" s="154"/>
      <c r="AA36" s="154"/>
      <c r="AB36" s="154"/>
      <c r="AC36" s="154"/>
      <c r="AD36" s="154"/>
      <c r="AE36" s="154"/>
      <c r="AF36" s="31"/>
      <c r="AG36" s="31"/>
      <c r="AH36" s="31"/>
      <c r="AI36" s="31"/>
      <c r="AJ36" s="31"/>
      <c r="AK36" s="153">
        <v>0</v>
      </c>
      <c r="AL36" s="154"/>
      <c r="AM36" s="154"/>
      <c r="AN36" s="154"/>
      <c r="AO36" s="154"/>
      <c r="AP36" s="31"/>
      <c r="AQ36" s="31"/>
    </row>
    <row r="37" spans="2:43" s="1" customFormat="1" ht="6.95" customHeight="1" x14ac:dyDescent="0.2">
      <c r="B37" s="25"/>
    </row>
    <row r="38" spans="2:43" s="1" customFormat="1" ht="25.9" customHeight="1" x14ac:dyDescent="0.2">
      <c r="B38" s="25"/>
      <c r="C38" s="32"/>
      <c r="D38" s="33" t="s">
        <v>30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5" t="s">
        <v>31</v>
      </c>
      <c r="U38" s="34"/>
      <c r="V38" s="34"/>
      <c r="W38" s="34"/>
      <c r="X38" s="159" t="s">
        <v>32</v>
      </c>
      <c r="Y38" s="157"/>
      <c r="Z38" s="157"/>
      <c r="AA38" s="157"/>
      <c r="AB38" s="157"/>
      <c r="AC38" s="34"/>
      <c r="AD38" s="34"/>
      <c r="AE38" s="34"/>
      <c r="AF38" s="34"/>
      <c r="AG38" s="34"/>
      <c r="AH38" s="34"/>
      <c r="AI38" s="34"/>
      <c r="AJ38" s="34"/>
      <c r="AK38" s="156">
        <f>AK29+AK33</f>
        <v>0</v>
      </c>
      <c r="AL38" s="157"/>
      <c r="AM38" s="157"/>
      <c r="AN38" s="157"/>
      <c r="AO38" s="158"/>
      <c r="AP38" s="32"/>
      <c r="AQ38" s="32"/>
    </row>
    <row r="39" spans="2:43" s="1" customFormat="1" ht="6.95" customHeight="1" x14ac:dyDescent="0.2">
      <c r="B39" s="25"/>
    </row>
    <row r="40" spans="2:43" s="1" customFormat="1" ht="14.45" customHeight="1" x14ac:dyDescent="0.2">
      <c r="B40" s="25"/>
    </row>
    <row r="41" spans="2:43" ht="14.45" customHeight="1" x14ac:dyDescent="0.2">
      <c r="B41" s="15"/>
    </row>
    <row r="42" spans="2:43" ht="14.45" customHeight="1" x14ac:dyDescent="0.2">
      <c r="B42" s="15"/>
    </row>
    <row r="43" spans="2:43" ht="14.45" customHeight="1" x14ac:dyDescent="0.2">
      <c r="B43" s="15"/>
    </row>
    <row r="44" spans="2:43" ht="14.45" customHeight="1" x14ac:dyDescent="0.2">
      <c r="B44" s="15"/>
    </row>
    <row r="45" spans="2:43" ht="14.45" customHeight="1" x14ac:dyDescent="0.2">
      <c r="B45" s="15"/>
    </row>
    <row r="46" spans="2:43" ht="14.45" customHeight="1" x14ac:dyDescent="0.2">
      <c r="B46" s="15"/>
    </row>
    <row r="47" spans="2:43" ht="14.45" customHeight="1" x14ac:dyDescent="0.2">
      <c r="B47" s="15"/>
    </row>
    <row r="48" spans="2:43" ht="14.45" customHeight="1" x14ac:dyDescent="0.2">
      <c r="B48" s="15"/>
    </row>
    <row r="49" spans="2:41" s="1" customFormat="1" ht="14.45" customHeight="1" x14ac:dyDescent="0.2">
      <c r="B49" s="25"/>
      <c r="D49" s="36" t="s">
        <v>33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6" t="s">
        <v>34</v>
      </c>
      <c r="AI49" s="37"/>
      <c r="AJ49" s="37"/>
      <c r="AK49" s="37"/>
      <c r="AL49" s="37"/>
      <c r="AM49" s="37"/>
      <c r="AN49" s="37"/>
      <c r="AO49" s="37"/>
    </row>
    <row r="50" spans="2:41" x14ac:dyDescent="0.2">
      <c r="B50" s="15"/>
    </row>
    <row r="51" spans="2:41" x14ac:dyDescent="0.2">
      <c r="B51" s="15"/>
    </row>
    <row r="52" spans="2:41" x14ac:dyDescent="0.2">
      <c r="B52" s="15"/>
    </row>
    <row r="53" spans="2:41" x14ac:dyDescent="0.2">
      <c r="B53" s="15"/>
    </row>
    <row r="54" spans="2:41" x14ac:dyDescent="0.2">
      <c r="B54" s="15"/>
    </row>
    <row r="55" spans="2:41" x14ac:dyDescent="0.2">
      <c r="B55" s="15"/>
    </row>
    <row r="56" spans="2:41" x14ac:dyDescent="0.2">
      <c r="B56" s="15"/>
    </row>
    <row r="57" spans="2:41" x14ac:dyDescent="0.2">
      <c r="B57" s="15"/>
    </row>
    <row r="58" spans="2:41" x14ac:dyDescent="0.2">
      <c r="B58" s="15"/>
    </row>
    <row r="59" spans="2:41" x14ac:dyDescent="0.2">
      <c r="B59" s="15"/>
    </row>
    <row r="60" spans="2:41" s="1" customFormat="1" ht="12.75" x14ac:dyDescent="0.2">
      <c r="B60" s="25"/>
      <c r="D60" s="38" t="s">
        <v>35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8" t="s">
        <v>36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8" t="s">
        <v>35</v>
      </c>
      <c r="AI60" s="27"/>
      <c r="AJ60" s="27"/>
      <c r="AK60" s="27"/>
      <c r="AL60" s="27"/>
      <c r="AM60" s="38" t="s">
        <v>36</v>
      </c>
      <c r="AN60" s="27"/>
      <c r="AO60" s="27"/>
    </row>
    <row r="61" spans="2:41" x14ac:dyDescent="0.2">
      <c r="B61" s="15"/>
    </row>
    <row r="62" spans="2:41" x14ac:dyDescent="0.2">
      <c r="B62" s="15"/>
    </row>
    <row r="63" spans="2:41" x14ac:dyDescent="0.2">
      <c r="B63" s="15"/>
    </row>
    <row r="64" spans="2:41" s="1" customFormat="1" ht="12.75" x14ac:dyDescent="0.2">
      <c r="B64" s="25"/>
      <c r="D64" s="36" t="s">
        <v>37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6" t="s">
        <v>38</v>
      </c>
      <c r="AI64" s="37"/>
      <c r="AJ64" s="37"/>
      <c r="AK64" s="37"/>
      <c r="AL64" s="37"/>
      <c r="AM64" s="37"/>
      <c r="AN64" s="37"/>
      <c r="AO64" s="37"/>
    </row>
    <row r="65" spans="2:43" x14ac:dyDescent="0.2">
      <c r="B65" s="15"/>
    </row>
    <row r="66" spans="2:43" x14ac:dyDescent="0.2">
      <c r="B66" s="15"/>
    </row>
    <row r="67" spans="2:43" x14ac:dyDescent="0.2">
      <c r="B67" s="15"/>
    </row>
    <row r="68" spans="2:43" x14ac:dyDescent="0.2">
      <c r="B68" s="15"/>
    </row>
    <row r="69" spans="2:43" x14ac:dyDescent="0.2">
      <c r="B69" s="15"/>
    </row>
    <row r="70" spans="2:43" x14ac:dyDescent="0.2">
      <c r="B70" s="15"/>
    </row>
    <row r="71" spans="2:43" x14ac:dyDescent="0.2">
      <c r="B71" s="15"/>
    </row>
    <row r="72" spans="2:43" x14ac:dyDescent="0.2">
      <c r="B72" s="15"/>
    </row>
    <row r="73" spans="2:43" x14ac:dyDescent="0.2">
      <c r="B73" s="15"/>
    </row>
    <row r="74" spans="2:43" x14ac:dyDescent="0.2">
      <c r="B74" s="15"/>
    </row>
    <row r="75" spans="2:43" s="1" customFormat="1" ht="12.75" x14ac:dyDescent="0.2">
      <c r="B75" s="25"/>
      <c r="D75" s="38" t="s">
        <v>35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8" t="s">
        <v>36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8" t="s">
        <v>35</v>
      </c>
      <c r="AI75" s="27"/>
      <c r="AJ75" s="27"/>
      <c r="AK75" s="27"/>
      <c r="AL75" s="27"/>
      <c r="AM75" s="38" t="s">
        <v>36</v>
      </c>
      <c r="AN75" s="27"/>
      <c r="AO75" s="27"/>
    </row>
    <row r="76" spans="2:43" s="1" customFormat="1" x14ac:dyDescent="0.2">
      <c r="B76" s="25"/>
    </row>
    <row r="77" spans="2:43" s="1" customFormat="1" ht="6.95" customHeight="1" x14ac:dyDescent="0.2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</row>
    <row r="81" spans="1:43" s="1" customFormat="1" ht="6.95" customHeight="1" x14ac:dyDescent="0.2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</row>
    <row r="82" spans="1:43" s="1" customFormat="1" ht="24.95" customHeight="1" x14ac:dyDescent="0.2">
      <c r="B82" s="25"/>
      <c r="C82" s="16" t="s">
        <v>39</v>
      </c>
    </row>
    <row r="83" spans="1:43" s="1" customFormat="1" ht="6.95" customHeight="1" x14ac:dyDescent="0.2">
      <c r="B83" s="25"/>
    </row>
    <row r="84" spans="1:43" s="3" customFormat="1" ht="12" customHeight="1" x14ac:dyDescent="0.2">
      <c r="B84" s="43"/>
      <c r="C84" s="20" t="s">
        <v>4</v>
      </c>
      <c r="L84" s="3">
        <f>K5</f>
        <v>0</v>
      </c>
    </row>
    <row r="85" spans="1:43" s="4" customFormat="1" ht="36.950000000000003" customHeight="1" x14ac:dyDescent="0.2">
      <c r="B85" s="44"/>
      <c r="C85" s="45" t="s">
        <v>5</v>
      </c>
      <c r="L85" s="125" t="str">
        <f>K6</f>
        <v>Podpora cestovného ruchu v meste Stará Turá</v>
      </c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  <c r="AC85" s="126"/>
      <c r="AD85" s="126"/>
      <c r="AE85" s="126"/>
      <c r="AF85" s="126"/>
      <c r="AG85" s="126"/>
      <c r="AH85" s="126"/>
      <c r="AI85" s="126"/>
      <c r="AJ85" s="126"/>
      <c r="AK85" s="126"/>
      <c r="AL85" s="126"/>
      <c r="AM85" s="126"/>
      <c r="AN85" s="126"/>
      <c r="AO85" s="126"/>
    </row>
    <row r="86" spans="1:43" s="1" customFormat="1" ht="6.95" customHeight="1" x14ac:dyDescent="0.2">
      <c r="B86" s="25"/>
    </row>
    <row r="87" spans="1:43" s="1" customFormat="1" ht="12" customHeight="1" x14ac:dyDescent="0.2">
      <c r="B87" s="25"/>
      <c r="C87" s="20" t="s">
        <v>8</v>
      </c>
      <c r="L87" s="18" t="s">
        <v>61</v>
      </c>
      <c r="AI87" s="20" t="s">
        <v>10</v>
      </c>
      <c r="AM87" s="127" t="str">
        <f>IF(AN8= "","",AN8)</f>
        <v/>
      </c>
      <c r="AN87" s="127"/>
    </row>
    <row r="88" spans="1:43" s="1" customFormat="1" ht="6.95" customHeight="1" x14ac:dyDescent="0.2">
      <c r="B88" s="25"/>
    </row>
    <row r="89" spans="1:43" s="1" customFormat="1" ht="15.2" customHeight="1" x14ac:dyDescent="0.2">
      <c r="B89" s="25"/>
      <c r="C89" s="20" t="s">
        <v>11</v>
      </c>
      <c r="L89" s="18" t="s">
        <v>62</v>
      </c>
      <c r="AI89" s="20" t="s">
        <v>15</v>
      </c>
      <c r="AM89" s="128" t="s">
        <v>63</v>
      </c>
      <c r="AN89" s="129"/>
      <c r="AO89" s="129"/>
      <c r="AP89" s="129"/>
    </row>
    <row r="90" spans="1:43" s="1" customFormat="1" ht="15.2" customHeight="1" x14ac:dyDescent="0.2">
      <c r="B90" s="25"/>
      <c r="C90" s="20" t="s">
        <v>14</v>
      </c>
      <c r="L90" s="3" t="str">
        <f>IF(E14="","",E14)</f>
        <v/>
      </c>
      <c r="AI90" s="20" t="s">
        <v>16</v>
      </c>
      <c r="AM90" s="128" t="str">
        <f>IF(E20="","",E20)</f>
        <v/>
      </c>
      <c r="AN90" s="129"/>
      <c r="AO90" s="129"/>
      <c r="AP90" s="129"/>
    </row>
    <row r="91" spans="1:43" s="1" customFormat="1" ht="10.9" customHeight="1" x14ac:dyDescent="0.2">
      <c r="B91" s="25"/>
    </row>
    <row r="92" spans="1:43" s="1" customFormat="1" ht="29.25" customHeight="1" x14ac:dyDescent="0.2">
      <c r="B92" s="25"/>
      <c r="C92" s="130" t="s">
        <v>40</v>
      </c>
      <c r="D92" s="131"/>
      <c r="E92" s="131"/>
      <c r="F92" s="131"/>
      <c r="G92" s="131"/>
      <c r="H92" s="49"/>
      <c r="I92" s="133" t="s">
        <v>41</v>
      </c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1"/>
      <c r="Z92" s="131"/>
      <c r="AA92" s="131"/>
      <c r="AB92" s="131"/>
      <c r="AC92" s="131"/>
      <c r="AD92" s="131"/>
      <c r="AE92" s="131"/>
      <c r="AF92" s="131"/>
      <c r="AG92" s="132" t="s">
        <v>42</v>
      </c>
      <c r="AH92" s="131"/>
      <c r="AI92" s="131"/>
      <c r="AJ92" s="131"/>
      <c r="AK92" s="131"/>
      <c r="AL92" s="131"/>
      <c r="AM92" s="131"/>
      <c r="AN92" s="133" t="s">
        <v>43</v>
      </c>
      <c r="AO92" s="131"/>
      <c r="AP92" s="134"/>
      <c r="AQ92" s="50" t="s">
        <v>44</v>
      </c>
    </row>
    <row r="93" spans="1:43" s="1" customFormat="1" ht="10.9" customHeight="1" x14ac:dyDescent="0.2">
      <c r="B93" s="25"/>
    </row>
    <row r="94" spans="1:43" s="5" customFormat="1" ht="32.450000000000003" customHeight="1" x14ac:dyDescent="0.2">
      <c r="B94" s="51"/>
      <c r="C94" s="52" t="s">
        <v>45</v>
      </c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142">
        <f>ROUND(AG95+AG100,2)</f>
        <v>0</v>
      </c>
      <c r="AH94" s="142"/>
      <c r="AI94" s="142"/>
      <c r="AJ94" s="142"/>
      <c r="AK94" s="142"/>
      <c r="AL94" s="142"/>
      <c r="AM94" s="142"/>
      <c r="AN94" s="143">
        <f>ROUND(AN95+AN100,2)</f>
        <v>0</v>
      </c>
      <c r="AO94" s="143"/>
      <c r="AP94" s="143"/>
      <c r="AQ94" s="55" t="s">
        <v>1</v>
      </c>
    </row>
    <row r="95" spans="1:43" s="6" customFormat="1" ht="24.75" customHeight="1" x14ac:dyDescent="0.2">
      <c r="B95" s="56"/>
      <c r="C95" s="57"/>
      <c r="D95" s="138"/>
      <c r="E95" s="138"/>
      <c r="F95" s="138"/>
      <c r="G95" s="138"/>
      <c r="H95" s="138"/>
      <c r="I95" s="58"/>
      <c r="J95" s="138" t="s">
        <v>47</v>
      </c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5">
        <f>ROUND(SUM(AG96:AG98),2)</f>
        <v>0</v>
      </c>
      <c r="AH95" s="136"/>
      <c r="AI95" s="136"/>
      <c r="AJ95" s="136"/>
      <c r="AK95" s="136"/>
      <c r="AL95" s="136"/>
      <c r="AM95" s="136"/>
      <c r="AN95" s="137">
        <f>SUM(AN96:AP98)</f>
        <v>0</v>
      </c>
      <c r="AO95" s="136"/>
      <c r="AP95" s="136"/>
      <c r="AQ95" s="59" t="s">
        <v>48</v>
      </c>
    </row>
    <row r="96" spans="1:43" s="3" customFormat="1" ht="16.5" customHeight="1" x14ac:dyDescent="0.2">
      <c r="A96" s="60" t="s">
        <v>50</v>
      </c>
      <c r="B96" s="43"/>
      <c r="C96" s="9"/>
      <c r="D96" s="9"/>
      <c r="E96" s="141"/>
      <c r="F96" s="141"/>
      <c r="G96" s="141"/>
      <c r="H96" s="141"/>
      <c r="I96" s="141"/>
      <c r="J96" s="9"/>
      <c r="K96" s="141" t="s">
        <v>51</v>
      </c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39">
        <f>'04-1_A - SO 01 - Stojan n...'!J34</f>
        <v>0</v>
      </c>
      <c r="AH96" s="140"/>
      <c r="AI96" s="140"/>
      <c r="AJ96" s="140"/>
      <c r="AK96" s="140"/>
      <c r="AL96" s="140"/>
      <c r="AM96" s="140"/>
      <c r="AN96" s="139">
        <f>'04-1_A - SO 01 - Stojan n...'!J43</f>
        <v>0</v>
      </c>
      <c r="AO96" s="140"/>
      <c r="AP96" s="140"/>
      <c r="AQ96" s="61" t="s">
        <v>52</v>
      </c>
    </row>
    <row r="97" spans="1:43" s="3" customFormat="1" ht="16.5" customHeight="1" x14ac:dyDescent="0.2">
      <c r="A97" s="60" t="s">
        <v>50</v>
      </c>
      <c r="B97" s="43"/>
      <c r="C97" s="9"/>
      <c r="D97" s="9"/>
      <c r="E97" s="141"/>
      <c r="F97" s="141"/>
      <c r="G97" s="141"/>
      <c r="H97" s="141"/>
      <c r="I97" s="141"/>
      <c r="J97" s="9"/>
      <c r="K97" s="141" t="s">
        <v>54</v>
      </c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39">
        <f>'04-2_A - SO 02 - Informač...'!J34</f>
        <v>0</v>
      </c>
      <c r="AH97" s="140"/>
      <c r="AI97" s="140"/>
      <c r="AJ97" s="140"/>
      <c r="AK97" s="140"/>
      <c r="AL97" s="140"/>
      <c r="AM97" s="140"/>
      <c r="AN97" s="139">
        <f>'04-2_A - SO 02 - Informač...'!J43</f>
        <v>0</v>
      </c>
      <c r="AO97" s="140"/>
      <c r="AP97" s="140"/>
      <c r="AQ97" s="61" t="s">
        <v>52</v>
      </c>
    </row>
    <row r="98" spans="1:43" s="3" customFormat="1" ht="16.5" customHeight="1" x14ac:dyDescent="0.2">
      <c r="A98" s="60" t="s">
        <v>50</v>
      </c>
      <c r="B98" s="43"/>
      <c r="C98" s="9"/>
      <c r="D98" s="9"/>
      <c r="E98" s="141"/>
      <c r="F98" s="141"/>
      <c r="G98" s="141"/>
      <c r="H98" s="141"/>
      <c r="I98" s="141"/>
      <c r="J98" s="9"/>
      <c r="K98" s="141" t="s">
        <v>55</v>
      </c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39">
        <f>'04-3_A - SO 03 Informačná...'!J34</f>
        <v>0</v>
      </c>
      <c r="AH98" s="140"/>
      <c r="AI98" s="140"/>
      <c r="AJ98" s="140"/>
      <c r="AK98" s="140"/>
      <c r="AL98" s="140"/>
      <c r="AM98" s="140"/>
      <c r="AN98" s="139">
        <f>'04-3_A - SO 03 Informačná...'!J43</f>
        <v>0</v>
      </c>
      <c r="AO98" s="140"/>
      <c r="AP98" s="140"/>
      <c r="AQ98" s="61" t="s">
        <v>52</v>
      </c>
    </row>
    <row r="99" spans="1:43" x14ac:dyDescent="0.2">
      <c r="B99" s="15"/>
    </row>
    <row r="100" spans="1:43" s="1" customFormat="1" ht="30" customHeight="1" x14ac:dyDescent="0.2">
      <c r="B100" s="25"/>
      <c r="C100" s="52" t="s">
        <v>56</v>
      </c>
      <c r="AG100" s="143">
        <v>0</v>
      </c>
      <c r="AH100" s="143"/>
      <c r="AI100" s="143"/>
      <c r="AJ100" s="143"/>
      <c r="AK100" s="143"/>
      <c r="AL100" s="143"/>
      <c r="AM100" s="143"/>
      <c r="AN100" s="143">
        <v>0</v>
      </c>
      <c r="AO100" s="143"/>
      <c r="AP100" s="143"/>
      <c r="AQ100" s="63"/>
    </row>
    <row r="101" spans="1:43" s="1" customFormat="1" ht="10.9" customHeight="1" x14ac:dyDescent="0.2">
      <c r="B101" s="25"/>
    </row>
    <row r="102" spans="1:43" s="1" customFormat="1" ht="30" customHeight="1" x14ac:dyDescent="0.2">
      <c r="B102" s="25"/>
      <c r="C102" s="64" t="s">
        <v>57</v>
      </c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144">
        <f>ROUND(AG94 + AG100, 2)</f>
        <v>0</v>
      </c>
      <c r="AH102" s="144"/>
      <c r="AI102" s="144"/>
      <c r="AJ102" s="144"/>
      <c r="AK102" s="144"/>
      <c r="AL102" s="144"/>
      <c r="AM102" s="144"/>
      <c r="AN102" s="144">
        <f>ROUND(AN94 + AN100, 2)</f>
        <v>0</v>
      </c>
      <c r="AO102" s="144"/>
      <c r="AP102" s="144"/>
      <c r="AQ102" s="65"/>
    </row>
    <row r="103" spans="1:43" s="1" customFormat="1" ht="6.95" customHeight="1" x14ac:dyDescent="0.2"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</row>
  </sheetData>
  <mergeCells count="58">
    <mergeCell ref="W34:AE34"/>
    <mergeCell ref="AK34:AO34"/>
    <mergeCell ref="L34:P34"/>
    <mergeCell ref="AG100:AM100"/>
    <mergeCell ref="AN100:AP100"/>
    <mergeCell ref="AG102:AM102"/>
    <mergeCell ref="AN102:AP102"/>
    <mergeCell ref="K5:AO5"/>
    <mergeCell ref="K6:AO6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W32:AE32"/>
    <mergeCell ref="L32:P32"/>
    <mergeCell ref="AG94:AM94"/>
    <mergeCell ref="AN94:AP94"/>
    <mergeCell ref="AN96:AP96"/>
    <mergeCell ref="E96:I96"/>
    <mergeCell ref="K96:AF96"/>
    <mergeCell ref="AG96:AM96"/>
    <mergeCell ref="AG95:AM95"/>
    <mergeCell ref="AN95:AP95"/>
    <mergeCell ref="J95:AF95"/>
    <mergeCell ref="D95:H95"/>
    <mergeCell ref="AG98:AM98"/>
    <mergeCell ref="AN98:AP98"/>
    <mergeCell ref="E98:I98"/>
    <mergeCell ref="K98:AF98"/>
    <mergeCell ref="K97:AF97"/>
    <mergeCell ref="AN97:AP97"/>
    <mergeCell ref="E97:I97"/>
    <mergeCell ref="AG97:AM97"/>
    <mergeCell ref="AM90:AP90"/>
    <mergeCell ref="C92:G92"/>
    <mergeCell ref="AG92:AM92"/>
    <mergeCell ref="AN92:AP92"/>
    <mergeCell ref="I92:AF92"/>
    <mergeCell ref="E14:Y14"/>
    <mergeCell ref="E20:Y20"/>
    <mergeCell ref="L85:AO85"/>
    <mergeCell ref="AM87:AN87"/>
    <mergeCell ref="AM89:AP89"/>
    <mergeCell ref="AK38:AO38"/>
    <mergeCell ref="X38:AB38"/>
    <mergeCell ref="L35:P35"/>
    <mergeCell ref="W35:AE35"/>
    <mergeCell ref="AK35:AO35"/>
    <mergeCell ref="L36:P36"/>
    <mergeCell ref="W36:AE36"/>
    <mergeCell ref="AK36:AO36"/>
    <mergeCell ref="L33:P33"/>
    <mergeCell ref="AK33:AO33"/>
    <mergeCell ref="W33:AE33"/>
  </mergeCells>
  <hyperlinks>
    <hyperlink ref="A96" location="'04-1_A - SO 01 - Stojan n...'!C2" display="/" xr:uid="{00000000-0004-0000-0000-000000000000}"/>
    <hyperlink ref="A97" location="'04-2_A - SO 02 - Informač...'!C2" display="/" xr:uid="{00000000-0004-0000-0000-000001000000}"/>
    <hyperlink ref="A98" location="'04-3_A - SO 03 Informačná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K166"/>
  <sheetViews>
    <sheetView showGridLines="0" workbookViewId="0">
      <selection activeCell="I186" sqref="I186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</cols>
  <sheetData>
    <row r="2" spans="2:11" ht="36.950000000000003" customHeight="1" x14ac:dyDescent="0.2"/>
    <row r="3" spans="2:11" ht="6.95" customHeight="1" x14ac:dyDescent="0.2">
      <c r="B3" s="13"/>
      <c r="C3" s="14"/>
      <c r="D3" s="14"/>
      <c r="E3" s="14"/>
      <c r="F3" s="14"/>
      <c r="G3" s="14"/>
      <c r="H3" s="14"/>
      <c r="I3" s="14"/>
      <c r="J3" s="14"/>
      <c r="K3" s="14"/>
    </row>
    <row r="4" spans="2:11" ht="24.95" customHeight="1" x14ac:dyDescent="0.2">
      <c r="B4" s="15"/>
      <c r="D4" s="16" t="s">
        <v>58</v>
      </c>
    </row>
    <row r="5" spans="2:11" ht="6.95" customHeight="1" x14ac:dyDescent="0.2">
      <c r="B5" s="15"/>
    </row>
    <row r="6" spans="2:11" ht="12" customHeight="1" x14ac:dyDescent="0.2">
      <c r="B6" s="15"/>
      <c r="D6" s="20" t="s">
        <v>5</v>
      </c>
    </row>
    <row r="7" spans="2:11" ht="16.5" customHeight="1" x14ac:dyDescent="0.2">
      <c r="B7" s="15"/>
      <c r="E7" s="164" t="str">
        <f>'Rekapitulácia stavby'!K6</f>
        <v>Podpora cestovného ruchu v meste Stará Turá</v>
      </c>
      <c r="F7" s="165"/>
      <c r="G7" s="165"/>
      <c r="H7" s="165"/>
    </row>
    <row r="8" spans="2:11" ht="12" customHeight="1" x14ac:dyDescent="0.2">
      <c r="B8" s="15"/>
      <c r="D8" s="20" t="s">
        <v>59</v>
      </c>
    </row>
    <row r="9" spans="2:11" s="1" customFormat="1" ht="16.5" customHeight="1" x14ac:dyDescent="0.2">
      <c r="B9" s="25"/>
      <c r="E9" s="164" t="s">
        <v>271</v>
      </c>
      <c r="F9" s="163"/>
      <c r="G9" s="163"/>
      <c r="H9" s="163"/>
    </row>
    <row r="10" spans="2:11" s="1" customFormat="1" ht="12" customHeight="1" x14ac:dyDescent="0.2">
      <c r="B10" s="25"/>
      <c r="D10" s="20" t="s">
        <v>60</v>
      </c>
    </row>
    <row r="11" spans="2:11" s="1" customFormat="1" ht="16.5" customHeight="1" x14ac:dyDescent="0.2">
      <c r="B11" s="25"/>
      <c r="E11" s="125"/>
      <c r="F11" s="163"/>
      <c r="G11" s="163"/>
      <c r="H11" s="163"/>
    </row>
    <row r="12" spans="2:11" s="1" customFormat="1" x14ac:dyDescent="0.2">
      <c r="B12" s="25"/>
    </row>
    <row r="13" spans="2:11" s="1" customFormat="1" ht="12" customHeight="1" x14ac:dyDescent="0.2">
      <c r="B13" s="25"/>
      <c r="D13" s="20" t="s">
        <v>6</v>
      </c>
      <c r="F13" s="18" t="s">
        <v>1</v>
      </c>
      <c r="I13" s="20" t="s">
        <v>7</v>
      </c>
      <c r="J13" s="18" t="s">
        <v>1</v>
      </c>
    </row>
    <row r="14" spans="2:11" s="1" customFormat="1" ht="12" customHeight="1" x14ac:dyDescent="0.2">
      <c r="B14" s="25"/>
      <c r="D14" s="20" t="s">
        <v>8</v>
      </c>
      <c r="F14" s="18" t="s">
        <v>61</v>
      </c>
      <c r="I14" s="20" t="s">
        <v>10</v>
      </c>
      <c r="J14" s="46" t="str">
        <f>IF('Rekapitulácia stavby'!AN8="","",'Rekapitulácia stavby'!AN8)</f>
        <v/>
      </c>
    </row>
    <row r="15" spans="2:11" s="1" customFormat="1" ht="10.9" customHeight="1" x14ac:dyDescent="0.2">
      <c r="B15" s="25"/>
    </row>
    <row r="16" spans="2:11" s="1" customFormat="1" ht="12" customHeight="1" x14ac:dyDescent="0.2">
      <c r="B16" s="25"/>
      <c r="D16" s="20" t="s">
        <v>11</v>
      </c>
      <c r="I16" s="20" t="s">
        <v>12</v>
      </c>
      <c r="J16" s="18" t="s">
        <v>1</v>
      </c>
    </row>
    <row r="17" spans="2:11" s="1" customFormat="1" ht="18" customHeight="1" x14ac:dyDescent="0.2">
      <c r="B17" s="25"/>
      <c r="E17" s="18" t="s">
        <v>62</v>
      </c>
      <c r="I17" s="20" t="s">
        <v>13</v>
      </c>
      <c r="J17" s="18" t="s">
        <v>1</v>
      </c>
    </row>
    <row r="18" spans="2:11" s="1" customFormat="1" ht="6.95" customHeight="1" x14ac:dyDescent="0.2">
      <c r="B18" s="25"/>
    </row>
    <row r="19" spans="2:11" s="1" customFormat="1" ht="12" customHeight="1" x14ac:dyDescent="0.2">
      <c r="B19" s="25"/>
      <c r="D19" s="20" t="s">
        <v>14</v>
      </c>
      <c r="I19" s="20" t="s">
        <v>12</v>
      </c>
      <c r="J19" s="18" t="str">
        <f>IF('Rekapitulácia stavby'!AN13="","",'Rekapitulácia stavby'!AN13)</f>
        <v/>
      </c>
    </row>
    <row r="20" spans="2:11" s="1" customFormat="1" ht="18" customHeight="1" x14ac:dyDescent="0.2">
      <c r="B20" s="25"/>
      <c r="E20" s="145" t="str">
        <f>IF('Rekapitulácia stavby'!E14="","",'Rekapitulácia stavby'!E14)</f>
        <v/>
      </c>
      <c r="F20" s="145"/>
      <c r="G20" s="145"/>
      <c r="H20" s="145"/>
      <c r="I20" s="20" t="s">
        <v>13</v>
      </c>
      <c r="J20" s="18" t="str">
        <f>IF('Rekapitulácia stavby'!AN14="","",'Rekapitulácia stavby'!AN14)</f>
        <v/>
      </c>
    </row>
    <row r="21" spans="2:11" s="1" customFormat="1" ht="6.95" customHeight="1" x14ac:dyDescent="0.2">
      <c r="B21" s="25"/>
    </row>
    <row r="22" spans="2:11" s="1" customFormat="1" ht="12" customHeight="1" x14ac:dyDescent="0.2">
      <c r="B22" s="25"/>
      <c r="D22" s="20" t="s">
        <v>15</v>
      </c>
      <c r="I22" s="20" t="s">
        <v>12</v>
      </c>
      <c r="J22" s="18" t="s">
        <v>1</v>
      </c>
    </row>
    <row r="23" spans="2:11" s="1" customFormat="1" ht="18" customHeight="1" x14ac:dyDescent="0.2">
      <c r="B23" s="25"/>
      <c r="E23" s="18" t="s">
        <v>63</v>
      </c>
      <c r="I23" s="20" t="s">
        <v>13</v>
      </c>
      <c r="J23" s="18" t="s">
        <v>1</v>
      </c>
    </row>
    <row r="24" spans="2:11" s="1" customFormat="1" ht="6.95" customHeight="1" x14ac:dyDescent="0.2">
      <c r="B24" s="25"/>
    </row>
    <row r="25" spans="2:11" s="1" customFormat="1" ht="12" customHeight="1" x14ac:dyDescent="0.2">
      <c r="B25" s="25"/>
      <c r="D25" s="20" t="s">
        <v>16</v>
      </c>
      <c r="I25" s="20" t="s">
        <v>12</v>
      </c>
      <c r="J25" s="18" t="str">
        <f>IF('Rekapitulácia stavby'!AN19="","",'Rekapitulácia stavby'!AN19)</f>
        <v/>
      </c>
    </row>
    <row r="26" spans="2:11" s="1" customFormat="1" ht="18" customHeight="1" x14ac:dyDescent="0.2">
      <c r="B26" s="25"/>
      <c r="E26" s="18" t="str">
        <f>IF('Rekapitulácia stavby'!E20="","",'Rekapitulácia stavby'!E20)</f>
        <v/>
      </c>
      <c r="I26" s="20" t="s">
        <v>13</v>
      </c>
      <c r="J26" s="18" t="str">
        <f>IF('Rekapitulácia stavby'!AN20="","",'Rekapitulácia stavby'!AN20)</f>
        <v/>
      </c>
    </row>
    <row r="27" spans="2:11" s="1" customFormat="1" ht="6.95" customHeight="1" x14ac:dyDescent="0.2">
      <c r="B27" s="25"/>
    </row>
    <row r="28" spans="2:11" s="1" customFormat="1" ht="12" customHeight="1" x14ac:dyDescent="0.2">
      <c r="B28" s="25"/>
      <c r="D28" s="20" t="s">
        <v>17</v>
      </c>
    </row>
    <row r="29" spans="2:11" s="7" customFormat="1" ht="16.5" customHeight="1" x14ac:dyDescent="0.2">
      <c r="B29" s="67"/>
      <c r="E29" s="148" t="s">
        <v>1</v>
      </c>
      <c r="F29" s="148"/>
      <c r="G29" s="148"/>
      <c r="H29" s="148"/>
    </row>
    <row r="30" spans="2:11" s="1" customFormat="1" ht="6.95" customHeight="1" x14ac:dyDescent="0.2">
      <c r="B30" s="25"/>
    </row>
    <row r="31" spans="2:11" s="1" customFormat="1" ht="6.95" customHeight="1" x14ac:dyDescent="0.2">
      <c r="B31" s="25"/>
      <c r="D31" s="47"/>
      <c r="E31" s="47"/>
      <c r="F31" s="47"/>
      <c r="G31" s="47"/>
      <c r="H31" s="47"/>
      <c r="I31" s="47"/>
      <c r="J31" s="47"/>
      <c r="K31" s="47"/>
    </row>
    <row r="32" spans="2:11" s="1" customFormat="1" ht="14.45" customHeight="1" x14ac:dyDescent="0.2">
      <c r="B32" s="25"/>
      <c r="D32" s="18" t="s">
        <v>64</v>
      </c>
      <c r="J32" s="24">
        <f>J98</f>
        <v>0</v>
      </c>
    </row>
    <row r="33" spans="2:11" s="1" customFormat="1" ht="14.45" customHeight="1" x14ac:dyDescent="0.2">
      <c r="B33" s="25"/>
      <c r="D33" s="23" t="s">
        <v>65</v>
      </c>
      <c r="J33" s="24">
        <f>J109</f>
        <v>0</v>
      </c>
    </row>
    <row r="34" spans="2:11" s="1" customFormat="1" ht="25.35" customHeight="1" x14ac:dyDescent="0.2">
      <c r="B34" s="25"/>
      <c r="D34" s="68" t="s">
        <v>20</v>
      </c>
      <c r="J34" s="54">
        <f>ROUND(J32 + J33, 2)</f>
        <v>0</v>
      </c>
    </row>
    <row r="35" spans="2:11" s="1" customFormat="1" ht="6.95" customHeight="1" x14ac:dyDescent="0.2">
      <c r="B35" s="25"/>
      <c r="D35" s="47"/>
      <c r="E35" s="47"/>
      <c r="F35" s="47"/>
      <c r="G35" s="47"/>
      <c r="H35" s="47"/>
      <c r="I35" s="47"/>
      <c r="J35" s="47"/>
      <c r="K35" s="47"/>
    </row>
    <row r="36" spans="2:11" s="1" customFormat="1" ht="14.45" customHeight="1" x14ac:dyDescent="0.2">
      <c r="B36" s="25"/>
      <c r="F36" s="28" t="s">
        <v>22</v>
      </c>
      <c r="I36" s="28" t="s">
        <v>21</v>
      </c>
      <c r="J36" s="28" t="s">
        <v>23</v>
      </c>
    </row>
    <row r="37" spans="2:11" s="1" customFormat="1" ht="14.45" customHeight="1" x14ac:dyDescent="0.2">
      <c r="B37" s="25"/>
      <c r="D37" s="48" t="s">
        <v>24</v>
      </c>
      <c r="E37" s="30" t="s">
        <v>25</v>
      </c>
      <c r="F37" s="69"/>
      <c r="G37" s="70"/>
      <c r="H37" s="70"/>
      <c r="I37" s="71"/>
      <c r="J37" s="69"/>
    </row>
    <row r="38" spans="2:11" s="1" customFormat="1" ht="14.45" customHeight="1" x14ac:dyDescent="0.2">
      <c r="B38" s="25"/>
      <c r="E38" s="30" t="s">
        <v>26</v>
      </c>
      <c r="F38" s="62">
        <f>J34</f>
        <v>0</v>
      </c>
      <c r="I38" s="72">
        <v>0.2</v>
      </c>
      <c r="J38" s="62">
        <f>ROUND(F38*I38,2)</f>
        <v>0</v>
      </c>
    </row>
    <row r="39" spans="2:11" s="1" customFormat="1" ht="14.45" hidden="1" customHeight="1" x14ac:dyDescent="0.2">
      <c r="B39" s="25"/>
      <c r="E39" s="20" t="s">
        <v>27</v>
      </c>
      <c r="F39" s="62" t="e">
        <f>ROUND((SUM(#REF!) + SUM(#REF!)),  2)</f>
        <v>#REF!</v>
      </c>
      <c r="I39" s="72">
        <v>0.2</v>
      </c>
      <c r="J39" s="62">
        <f>0</f>
        <v>0</v>
      </c>
    </row>
    <row r="40" spans="2:11" s="1" customFormat="1" ht="14.45" hidden="1" customHeight="1" x14ac:dyDescent="0.2">
      <c r="B40" s="25"/>
      <c r="E40" s="20" t="s">
        <v>28</v>
      </c>
      <c r="F40" s="62" t="e">
        <f>ROUND((SUM(#REF!) + SUM(#REF!)),  2)</f>
        <v>#REF!</v>
      </c>
      <c r="I40" s="72">
        <v>0.2</v>
      </c>
      <c r="J40" s="62">
        <f>0</f>
        <v>0</v>
      </c>
    </row>
    <row r="41" spans="2:11" s="1" customFormat="1" ht="14.45" hidden="1" customHeight="1" x14ac:dyDescent="0.2">
      <c r="B41" s="25"/>
      <c r="E41" s="30" t="s">
        <v>29</v>
      </c>
      <c r="F41" s="69" t="e">
        <f>ROUND((SUM(#REF!) + SUM(#REF!)),  2)</f>
        <v>#REF!</v>
      </c>
      <c r="G41" s="70"/>
      <c r="H41" s="70"/>
      <c r="I41" s="71">
        <v>0</v>
      </c>
      <c r="J41" s="69">
        <f>0</f>
        <v>0</v>
      </c>
    </row>
    <row r="42" spans="2:11" s="1" customFormat="1" ht="6.95" customHeight="1" x14ac:dyDescent="0.2">
      <c r="B42" s="25"/>
    </row>
    <row r="43" spans="2:11" s="1" customFormat="1" ht="25.35" customHeight="1" x14ac:dyDescent="0.2">
      <c r="B43" s="25"/>
      <c r="C43" s="65"/>
      <c r="D43" s="73" t="s">
        <v>30</v>
      </c>
      <c r="E43" s="49"/>
      <c r="F43" s="49"/>
      <c r="G43" s="74" t="s">
        <v>31</v>
      </c>
      <c r="H43" s="75" t="s">
        <v>32</v>
      </c>
      <c r="I43" s="49"/>
      <c r="J43" s="76">
        <f>J34+J38</f>
        <v>0</v>
      </c>
      <c r="K43" s="77"/>
    </row>
    <row r="44" spans="2:11" s="1" customFormat="1" ht="14.45" customHeight="1" x14ac:dyDescent="0.2">
      <c r="B44" s="25"/>
    </row>
    <row r="45" spans="2:11" ht="14.45" customHeight="1" x14ac:dyDescent="0.2">
      <c r="B45" s="15"/>
    </row>
    <row r="46" spans="2:11" ht="14.45" customHeight="1" x14ac:dyDescent="0.2">
      <c r="B46" s="15"/>
    </row>
    <row r="47" spans="2:11" ht="14.45" customHeight="1" x14ac:dyDescent="0.2">
      <c r="B47" s="15"/>
    </row>
    <row r="48" spans="2:11" ht="14.45" customHeight="1" x14ac:dyDescent="0.2">
      <c r="B48" s="15"/>
    </row>
    <row r="49" spans="2:11" ht="14.45" customHeight="1" x14ac:dyDescent="0.2">
      <c r="B49" s="15"/>
    </row>
    <row r="50" spans="2:11" s="1" customFormat="1" ht="14.45" customHeight="1" x14ac:dyDescent="0.2">
      <c r="B50" s="25"/>
      <c r="D50" s="36" t="s">
        <v>33</v>
      </c>
      <c r="E50" s="37"/>
      <c r="F50" s="37"/>
      <c r="G50" s="36" t="s">
        <v>34</v>
      </c>
      <c r="H50" s="37"/>
      <c r="I50" s="37"/>
      <c r="J50" s="37"/>
      <c r="K50" s="37"/>
    </row>
    <row r="51" spans="2:11" x14ac:dyDescent="0.2">
      <c r="B51" s="15"/>
    </row>
    <row r="52" spans="2:11" x14ac:dyDescent="0.2">
      <c r="B52" s="15"/>
    </row>
    <row r="53" spans="2:11" x14ac:dyDescent="0.2">
      <c r="B53" s="15"/>
    </row>
    <row r="54" spans="2:11" x14ac:dyDescent="0.2">
      <c r="B54" s="15"/>
    </row>
    <row r="55" spans="2:11" x14ac:dyDescent="0.2">
      <c r="B55" s="15"/>
    </row>
    <row r="56" spans="2:11" x14ac:dyDescent="0.2">
      <c r="B56" s="15"/>
    </row>
    <row r="57" spans="2:11" x14ac:dyDescent="0.2">
      <c r="B57" s="15"/>
    </row>
    <row r="58" spans="2:11" x14ac:dyDescent="0.2">
      <c r="B58" s="15"/>
    </row>
    <row r="59" spans="2:11" x14ac:dyDescent="0.2">
      <c r="B59" s="15"/>
    </row>
    <row r="60" spans="2:11" x14ac:dyDescent="0.2">
      <c r="B60" s="15"/>
    </row>
    <row r="61" spans="2:11" s="1" customFormat="1" ht="12.75" x14ac:dyDescent="0.2">
      <c r="B61" s="25"/>
      <c r="D61" s="38" t="s">
        <v>35</v>
      </c>
      <c r="E61" s="27"/>
      <c r="F61" s="78" t="s">
        <v>36</v>
      </c>
      <c r="G61" s="38" t="s">
        <v>35</v>
      </c>
      <c r="H61" s="27"/>
      <c r="I61" s="27"/>
      <c r="J61" s="79" t="s">
        <v>36</v>
      </c>
      <c r="K61" s="27"/>
    </row>
    <row r="62" spans="2:11" x14ac:dyDescent="0.2">
      <c r="B62" s="15"/>
    </row>
    <row r="63" spans="2:11" x14ac:dyDescent="0.2">
      <c r="B63" s="15"/>
    </row>
    <row r="64" spans="2:11" x14ac:dyDescent="0.2">
      <c r="B64" s="15"/>
    </row>
    <row r="65" spans="2:11" s="1" customFormat="1" ht="12.75" x14ac:dyDescent="0.2">
      <c r="B65" s="25"/>
      <c r="D65" s="36" t="s">
        <v>37</v>
      </c>
      <c r="E65" s="37"/>
      <c r="F65" s="37"/>
      <c r="G65" s="36" t="s">
        <v>38</v>
      </c>
      <c r="H65" s="37"/>
      <c r="I65" s="37"/>
      <c r="J65" s="37"/>
      <c r="K65" s="37"/>
    </row>
    <row r="66" spans="2:11" x14ac:dyDescent="0.2">
      <c r="B66" s="15"/>
    </row>
    <row r="67" spans="2:11" x14ac:dyDescent="0.2">
      <c r="B67" s="15"/>
    </row>
    <row r="68" spans="2:11" x14ac:dyDescent="0.2">
      <c r="B68" s="15"/>
    </row>
    <row r="69" spans="2:11" x14ac:dyDescent="0.2">
      <c r="B69" s="15"/>
    </row>
    <row r="70" spans="2:11" x14ac:dyDescent="0.2">
      <c r="B70" s="15"/>
    </row>
    <row r="71" spans="2:11" x14ac:dyDescent="0.2">
      <c r="B71" s="15"/>
    </row>
    <row r="72" spans="2:11" x14ac:dyDescent="0.2">
      <c r="B72" s="15"/>
    </row>
    <row r="73" spans="2:11" x14ac:dyDescent="0.2">
      <c r="B73" s="15"/>
    </row>
    <row r="74" spans="2:11" x14ac:dyDescent="0.2">
      <c r="B74" s="15"/>
    </row>
    <row r="75" spans="2:11" x14ac:dyDescent="0.2">
      <c r="B75" s="15"/>
    </row>
    <row r="76" spans="2:11" s="1" customFormat="1" ht="12.75" x14ac:dyDescent="0.2">
      <c r="B76" s="25"/>
      <c r="D76" s="38" t="s">
        <v>35</v>
      </c>
      <c r="E76" s="27"/>
      <c r="F76" s="78" t="s">
        <v>36</v>
      </c>
      <c r="G76" s="38" t="s">
        <v>35</v>
      </c>
      <c r="H76" s="27"/>
      <c r="I76" s="27"/>
      <c r="J76" s="79" t="s">
        <v>36</v>
      </c>
      <c r="K76" s="27"/>
    </row>
    <row r="77" spans="2:11" s="1" customFormat="1" ht="14.45" customHeight="1" x14ac:dyDescent="0.2">
      <c r="B77" s="39"/>
      <c r="C77" s="40"/>
      <c r="D77" s="40"/>
      <c r="E77" s="40"/>
      <c r="F77" s="40"/>
      <c r="G77" s="40"/>
      <c r="H77" s="40"/>
      <c r="I77" s="40"/>
      <c r="J77" s="40"/>
      <c r="K77" s="40"/>
    </row>
    <row r="81" spans="2:11" s="1" customFormat="1" ht="6.95" customHeight="1" x14ac:dyDescent="0.2">
      <c r="B81" s="41"/>
      <c r="C81" s="42"/>
      <c r="D81" s="42"/>
      <c r="E81" s="42"/>
      <c r="F81" s="42"/>
      <c r="G81" s="42"/>
      <c r="H81" s="42"/>
      <c r="I81" s="42"/>
      <c r="J81" s="42"/>
      <c r="K81" s="42"/>
    </row>
    <row r="82" spans="2:11" s="1" customFormat="1" ht="24.95" customHeight="1" x14ac:dyDescent="0.2">
      <c r="B82" s="25"/>
      <c r="C82" s="16" t="s">
        <v>66</v>
      </c>
    </row>
    <row r="83" spans="2:11" s="1" customFormat="1" ht="6.95" customHeight="1" x14ac:dyDescent="0.2">
      <c r="B83" s="25"/>
    </row>
    <row r="84" spans="2:11" s="1" customFormat="1" ht="12" customHeight="1" x14ac:dyDescent="0.2">
      <c r="B84" s="25"/>
      <c r="C84" s="20" t="s">
        <v>5</v>
      </c>
    </row>
    <row r="85" spans="2:11" s="1" customFormat="1" ht="16.5" customHeight="1" x14ac:dyDescent="0.2">
      <c r="B85" s="25"/>
      <c r="E85" s="164" t="str">
        <f>E7</f>
        <v>Podpora cestovného ruchu v meste Stará Turá</v>
      </c>
      <c r="F85" s="165"/>
      <c r="G85" s="165"/>
      <c r="H85" s="165"/>
    </row>
    <row r="86" spans="2:11" ht="12" customHeight="1" x14ac:dyDescent="0.2">
      <c r="B86" s="15"/>
      <c r="C86" s="20" t="s">
        <v>59</v>
      </c>
    </row>
    <row r="87" spans="2:11" s="1" customFormat="1" ht="16.5" customHeight="1" x14ac:dyDescent="0.2">
      <c r="B87" s="25"/>
      <c r="E87" s="164" t="s">
        <v>271</v>
      </c>
      <c r="F87" s="163"/>
      <c r="G87" s="163"/>
      <c r="H87" s="163"/>
    </row>
    <row r="88" spans="2:11" s="1" customFormat="1" ht="12" customHeight="1" x14ac:dyDescent="0.2">
      <c r="B88" s="25"/>
      <c r="C88" s="20" t="s">
        <v>60</v>
      </c>
    </row>
    <row r="89" spans="2:11" s="1" customFormat="1" ht="16.5" customHeight="1" x14ac:dyDescent="0.2">
      <c r="B89" s="25"/>
      <c r="E89" s="125"/>
      <c r="F89" s="163"/>
      <c r="G89" s="163"/>
      <c r="H89" s="163"/>
    </row>
    <row r="90" spans="2:11" s="1" customFormat="1" ht="6.95" customHeight="1" x14ac:dyDescent="0.2">
      <c r="B90" s="25"/>
    </row>
    <row r="91" spans="2:11" s="1" customFormat="1" ht="12" customHeight="1" x14ac:dyDescent="0.2">
      <c r="B91" s="25"/>
      <c r="C91" s="20" t="s">
        <v>8</v>
      </c>
      <c r="F91" s="18" t="str">
        <f>F14</f>
        <v>Stará Turá</v>
      </c>
      <c r="I91" s="20" t="s">
        <v>10</v>
      </c>
      <c r="J91" s="46" t="str">
        <f>IF(J14="","",J14)</f>
        <v/>
      </c>
    </row>
    <row r="92" spans="2:11" s="1" customFormat="1" ht="6.95" customHeight="1" x14ac:dyDescent="0.2">
      <c r="B92" s="25"/>
    </row>
    <row r="93" spans="2:11" s="1" customFormat="1" ht="25.7" customHeight="1" x14ac:dyDescent="0.2">
      <c r="B93" s="25"/>
      <c r="C93" s="20" t="s">
        <v>11</v>
      </c>
      <c r="F93" s="18" t="str">
        <f>E17</f>
        <v>Mesto Stará Turá</v>
      </c>
      <c r="I93" s="20" t="s">
        <v>15</v>
      </c>
      <c r="J93" s="21" t="str">
        <f>E23</f>
        <v>Ing.Matúš Geschwandtner</v>
      </c>
    </row>
    <row r="94" spans="2:11" s="1" customFormat="1" ht="15.2" customHeight="1" x14ac:dyDescent="0.2">
      <c r="B94" s="25"/>
      <c r="C94" s="20" t="s">
        <v>14</v>
      </c>
      <c r="F94" s="18" t="str">
        <f>IF(E20="","",E20)</f>
        <v/>
      </c>
      <c r="I94" s="20" t="s">
        <v>16</v>
      </c>
      <c r="J94" s="21" t="str">
        <f>E26</f>
        <v/>
      </c>
    </row>
    <row r="95" spans="2:11" s="1" customFormat="1" ht="10.35" customHeight="1" x14ac:dyDescent="0.2">
      <c r="B95" s="25"/>
    </row>
    <row r="96" spans="2:11" s="1" customFormat="1" ht="29.25" customHeight="1" x14ac:dyDescent="0.2">
      <c r="B96" s="25"/>
      <c r="C96" s="80" t="s">
        <v>67</v>
      </c>
      <c r="D96" s="65"/>
      <c r="E96" s="65"/>
      <c r="F96" s="65"/>
      <c r="G96" s="65"/>
      <c r="H96" s="65"/>
      <c r="I96" s="65"/>
      <c r="J96" s="81" t="s">
        <v>68</v>
      </c>
      <c r="K96" s="65"/>
    </row>
    <row r="97" spans="2:11" s="1" customFormat="1" ht="10.35" customHeight="1" x14ac:dyDescent="0.2">
      <c r="B97" s="25"/>
    </row>
    <row r="98" spans="2:11" s="1" customFormat="1" ht="22.9" customHeight="1" x14ac:dyDescent="0.2">
      <c r="B98" s="25"/>
      <c r="C98" s="82" t="s">
        <v>69</v>
      </c>
      <c r="J98" s="54">
        <f>J132</f>
        <v>0</v>
      </c>
    </row>
    <row r="99" spans="2:11" s="8" customFormat="1" ht="24.95" customHeight="1" x14ac:dyDescent="0.2">
      <c r="B99" s="83"/>
      <c r="D99" s="84" t="s">
        <v>70</v>
      </c>
      <c r="E99" s="85"/>
      <c r="F99" s="85"/>
      <c r="G99" s="85"/>
      <c r="H99" s="85"/>
      <c r="I99" s="85"/>
      <c r="J99" s="86">
        <f>J133</f>
        <v>0</v>
      </c>
    </row>
    <row r="100" spans="2:11" s="9" customFormat="1" ht="19.899999999999999" customHeight="1" x14ac:dyDescent="0.2">
      <c r="B100" s="87"/>
      <c r="D100" s="88" t="s">
        <v>71</v>
      </c>
      <c r="E100" s="89"/>
      <c r="F100" s="89"/>
      <c r="G100" s="89"/>
      <c r="H100" s="89"/>
      <c r="I100" s="89"/>
      <c r="J100" s="90">
        <f>J134</f>
        <v>0</v>
      </c>
    </row>
    <row r="101" spans="2:11" s="9" customFormat="1" ht="19.899999999999999" customHeight="1" x14ac:dyDescent="0.2">
      <c r="B101" s="87"/>
      <c r="D101" s="88" t="s">
        <v>72</v>
      </c>
      <c r="E101" s="89"/>
      <c r="F101" s="89"/>
      <c r="G101" s="89"/>
      <c r="H101" s="89"/>
      <c r="I101" s="89"/>
      <c r="J101" s="90">
        <f>J146</f>
        <v>0</v>
      </c>
    </row>
    <row r="102" spans="2:11" s="9" customFormat="1" ht="19.899999999999999" customHeight="1" x14ac:dyDescent="0.2">
      <c r="B102" s="87"/>
      <c r="D102" s="88" t="s">
        <v>73</v>
      </c>
      <c r="E102" s="89"/>
      <c r="F102" s="89"/>
      <c r="G102" s="89"/>
      <c r="H102" s="89"/>
      <c r="I102" s="89"/>
      <c r="J102" s="90">
        <f>J150</f>
        <v>0</v>
      </c>
    </row>
    <row r="103" spans="2:11" s="9" customFormat="1" ht="19.899999999999999" customHeight="1" x14ac:dyDescent="0.2">
      <c r="B103" s="87"/>
      <c r="D103" s="88" t="s">
        <v>74</v>
      </c>
      <c r="E103" s="89"/>
      <c r="F103" s="89"/>
      <c r="G103" s="89"/>
      <c r="H103" s="89"/>
      <c r="I103" s="89"/>
      <c r="J103" s="90">
        <f>J154</f>
        <v>0</v>
      </c>
    </row>
    <row r="104" spans="2:11" s="9" customFormat="1" ht="19.899999999999999" customHeight="1" x14ac:dyDescent="0.2">
      <c r="B104" s="87"/>
      <c r="D104" s="88" t="s">
        <v>75</v>
      </c>
      <c r="E104" s="89"/>
      <c r="F104" s="89"/>
      <c r="G104" s="89"/>
      <c r="H104" s="89"/>
      <c r="I104" s="89"/>
      <c r="J104" s="90">
        <f>J160</f>
        <v>0</v>
      </c>
    </row>
    <row r="105" spans="2:11" s="8" customFormat="1" ht="24.95" customHeight="1" x14ac:dyDescent="0.2">
      <c r="B105" s="83"/>
      <c r="D105" s="84" t="s">
        <v>76</v>
      </c>
      <c r="E105" s="85"/>
      <c r="F105" s="85"/>
      <c r="G105" s="85"/>
      <c r="H105" s="85"/>
      <c r="I105" s="85"/>
      <c r="J105" s="86">
        <f>J162</f>
        <v>0</v>
      </c>
    </row>
    <row r="106" spans="2:11" s="9" customFormat="1" ht="19.899999999999999" customHeight="1" x14ac:dyDescent="0.2">
      <c r="B106" s="87"/>
      <c r="D106" s="88" t="s">
        <v>77</v>
      </c>
      <c r="E106" s="89"/>
      <c r="F106" s="89"/>
      <c r="G106" s="89"/>
      <c r="H106" s="89"/>
      <c r="I106" s="89"/>
      <c r="J106" s="90">
        <f>J163</f>
        <v>0</v>
      </c>
    </row>
    <row r="107" spans="2:11" s="1" customFormat="1" ht="21.75" customHeight="1" x14ac:dyDescent="0.2">
      <c r="B107" s="25"/>
    </row>
    <row r="108" spans="2:11" s="1" customFormat="1" ht="6.95" customHeight="1" x14ac:dyDescent="0.2">
      <c r="B108" s="25"/>
    </row>
    <row r="109" spans="2:11" s="1" customFormat="1" ht="29.25" customHeight="1" x14ac:dyDescent="0.2">
      <c r="B109" s="25"/>
      <c r="C109" s="82" t="s">
        <v>78</v>
      </c>
      <c r="J109" s="91">
        <v>0</v>
      </c>
    </row>
    <row r="110" spans="2:11" s="1" customFormat="1" ht="18" customHeight="1" x14ac:dyDescent="0.2">
      <c r="B110" s="25"/>
    </row>
    <row r="111" spans="2:11" s="1" customFormat="1" ht="29.25" customHeight="1" x14ac:dyDescent="0.2">
      <c r="B111" s="25"/>
      <c r="C111" s="64" t="s">
        <v>57</v>
      </c>
      <c r="D111" s="65"/>
      <c r="E111" s="65"/>
      <c r="F111" s="65"/>
      <c r="G111" s="65"/>
      <c r="H111" s="65"/>
      <c r="I111" s="65"/>
      <c r="J111" s="66">
        <f>ROUND(J98+J109,2)</f>
        <v>0</v>
      </c>
      <c r="K111" s="65"/>
    </row>
    <row r="112" spans="2:11" s="1" customFormat="1" ht="6.95" customHeight="1" x14ac:dyDescent="0.2">
      <c r="B112" s="39"/>
      <c r="C112" s="40"/>
      <c r="D112" s="40"/>
      <c r="E112" s="40"/>
      <c r="F112" s="40"/>
      <c r="G112" s="40"/>
      <c r="H112" s="40"/>
      <c r="I112" s="40"/>
      <c r="J112" s="40"/>
      <c r="K112" s="40"/>
    </row>
    <row r="116" spans="2:11" s="1" customFormat="1" ht="6.95" customHeight="1" x14ac:dyDescent="0.2">
      <c r="B116" s="41"/>
      <c r="C116" s="42"/>
      <c r="D116" s="42"/>
      <c r="E116" s="42"/>
      <c r="F116" s="42"/>
      <c r="G116" s="42"/>
      <c r="H116" s="42"/>
      <c r="I116" s="42"/>
      <c r="J116" s="42"/>
      <c r="K116" s="42"/>
    </row>
    <row r="117" spans="2:11" s="1" customFormat="1" ht="24.95" customHeight="1" x14ac:dyDescent="0.2">
      <c r="B117" s="25"/>
      <c r="C117" s="16" t="s">
        <v>79</v>
      </c>
    </row>
    <row r="118" spans="2:11" s="1" customFormat="1" ht="6.95" customHeight="1" x14ac:dyDescent="0.2">
      <c r="B118" s="25"/>
    </row>
    <row r="119" spans="2:11" s="1" customFormat="1" ht="12" customHeight="1" x14ac:dyDescent="0.2">
      <c r="B119" s="25"/>
      <c r="C119" s="20" t="s">
        <v>5</v>
      </c>
    </row>
    <row r="120" spans="2:11" s="1" customFormat="1" ht="16.5" customHeight="1" x14ac:dyDescent="0.2">
      <c r="B120" s="25"/>
      <c r="E120" s="164" t="str">
        <f>E7</f>
        <v>Podpora cestovného ruchu v meste Stará Turá</v>
      </c>
      <c r="F120" s="165"/>
      <c r="G120" s="165"/>
      <c r="H120" s="165"/>
    </row>
    <row r="121" spans="2:11" ht="12" customHeight="1" x14ac:dyDescent="0.2">
      <c r="B121" s="15"/>
      <c r="C121" s="20" t="s">
        <v>59</v>
      </c>
    </row>
    <row r="122" spans="2:11" s="1" customFormat="1" ht="16.5" customHeight="1" x14ac:dyDescent="0.2">
      <c r="B122" s="25"/>
      <c r="E122" s="164" t="s">
        <v>271</v>
      </c>
      <c r="F122" s="163"/>
      <c r="G122" s="163"/>
      <c r="H122" s="163"/>
    </row>
    <row r="123" spans="2:11" s="1" customFormat="1" ht="12" customHeight="1" x14ac:dyDescent="0.2">
      <c r="B123" s="25"/>
      <c r="C123" s="20" t="s">
        <v>60</v>
      </c>
    </row>
    <row r="124" spans="2:11" s="1" customFormat="1" ht="16.5" customHeight="1" x14ac:dyDescent="0.2">
      <c r="B124" s="25"/>
      <c r="E124" s="125">
        <f>E11</f>
        <v>0</v>
      </c>
      <c r="F124" s="163"/>
      <c r="G124" s="163"/>
      <c r="H124" s="163"/>
    </row>
    <row r="125" spans="2:11" s="1" customFormat="1" ht="6.95" customHeight="1" x14ac:dyDescent="0.2">
      <c r="B125" s="25"/>
    </row>
    <row r="126" spans="2:11" s="1" customFormat="1" ht="12" customHeight="1" x14ac:dyDescent="0.2">
      <c r="B126" s="25"/>
      <c r="C126" s="20" t="s">
        <v>8</v>
      </c>
      <c r="F126" s="18" t="str">
        <f>F14</f>
        <v>Stará Turá</v>
      </c>
      <c r="I126" s="20" t="s">
        <v>10</v>
      </c>
      <c r="J126" s="46" t="str">
        <f>IF(J14="","",J14)</f>
        <v/>
      </c>
    </row>
    <row r="127" spans="2:11" s="1" customFormat="1" ht="6.95" customHeight="1" x14ac:dyDescent="0.2">
      <c r="B127" s="25"/>
    </row>
    <row r="128" spans="2:11" s="1" customFormat="1" ht="25.7" customHeight="1" x14ac:dyDescent="0.2">
      <c r="B128" s="25"/>
      <c r="C128" s="20" t="s">
        <v>11</v>
      </c>
      <c r="F128" s="18" t="str">
        <f>E17</f>
        <v>Mesto Stará Turá</v>
      </c>
      <c r="I128" s="20" t="s">
        <v>15</v>
      </c>
      <c r="J128" s="21" t="str">
        <f>E23</f>
        <v>Ing.Matúš Geschwandtner</v>
      </c>
    </row>
    <row r="129" spans="2:11" s="1" customFormat="1" ht="15.2" customHeight="1" x14ac:dyDescent="0.2">
      <c r="B129" s="25"/>
      <c r="C129" s="20" t="s">
        <v>14</v>
      </c>
      <c r="F129" s="18" t="str">
        <f>IF(E20="","",E20)</f>
        <v/>
      </c>
      <c r="I129" s="20" t="s">
        <v>16</v>
      </c>
      <c r="J129" s="21" t="str">
        <f>E26</f>
        <v/>
      </c>
    </row>
    <row r="130" spans="2:11" s="1" customFormat="1" ht="10.35" customHeight="1" x14ac:dyDescent="0.2">
      <c r="B130" s="25"/>
    </row>
    <row r="131" spans="2:11" s="10" customFormat="1" ht="29.25" customHeight="1" x14ac:dyDescent="0.2">
      <c r="B131" s="92"/>
      <c r="C131" s="93" t="s">
        <v>80</v>
      </c>
      <c r="D131" s="94" t="s">
        <v>44</v>
      </c>
      <c r="E131" s="94" t="s">
        <v>40</v>
      </c>
      <c r="F131" s="94" t="s">
        <v>41</v>
      </c>
      <c r="G131" s="94" t="s">
        <v>81</v>
      </c>
      <c r="H131" s="94" t="s">
        <v>82</v>
      </c>
      <c r="I131" s="94" t="s">
        <v>83</v>
      </c>
      <c r="J131" s="95" t="s">
        <v>68</v>
      </c>
      <c r="K131" s="96" t="s">
        <v>84</v>
      </c>
    </row>
    <row r="132" spans="2:11" s="1" customFormat="1" ht="22.9" customHeight="1" x14ac:dyDescent="0.25">
      <c r="B132" s="25"/>
      <c r="C132" s="52" t="s">
        <v>64</v>
      </c>
      <c r="J132" s="97">
        <f>J133+J162</f>
        <v>0</v>
      </c>
    </row>
    <row r="133" spans="2:11" s="11" customFormat="1" ht="25.9" customHeight="1" x14ac:dyDescent="0.2">
      <c r="B133" s="98"/>
      <c r="D133" s="99" t="s">
        <v>46</v>
      </c>
      <c r="E133" s="100" t="s">
        <v>85</v>
      </c>
      <c r="F133" s="100" t="s">
        <v>86</v>
      </c>
      <c r="J133" s="101">
        <f>J134+J146+J150+J154+J160</f>
        <v>0</v>
      </c>
    </row>
    <row r="134" spans="2:11" s="11" customFormat="1" ht="22.9" customHeight="1" x14ac:dyDescent="0.2">
      <c r="B134" s="98"/>
      <c r="D134" s="99" t="s">
        <v>46</v>
      </c>
      <c r="E134" s="102" t="s">
        <v>49</v>
      </c>
      <c r="F134" s="102" t="s">
        <v>87</v>
      </c>
      <c r="J134" s="103">
        <f>SUM(J135:J145)</f>
        <v>0</v>
      </c>
    </row>
    <row r="135" spans="2:11" s="1" customFormat="1" ht="24.2" customHeight="1" x14ac:dyDescent="0.2">
      <c r="B135" s="104"/>
      <c r="C135" s="105" t="s">
        <v>49</v>
      </c>
      <c r="D135" s="105" t="s">
        <v>88</v>
      </c>
      <c r="E135" s="106" t="s">
        <v>89</v>
      </c>
      <c r="F135" s="107" t="s">
        <v>90</v>
      </c>
      <c r="G135" s="108" t="s">
        <v>91</v>
      </c>
      <c r="H135" s="109">
        <v>2.3820000000000001</v>
      </c>
      <c r="I135" s="122"/>
      <c r="J135" s="110">
        <f t="shared" ref="J135:J145" si="0">ROUND(I135*H135,2)</f>
        <v>0</v>
      </c>
      <c r="K135" s="111"/>
    </row>
    <row r="136" spans="2:11" s="1" customFormat="1" ht="37.9" customHeight="1" x14ac:dyDescent="0.2">
      <c r="B136" s="104"/>
      <c r="C136" s="105" t="s">
        <v>53</v>
      </c>
      <c r="D136" s="105" t="s">
        <v>88</v>
      </c>
      <c r="E136" s="106" t="s">
        <v>93</v>
      </c>
      <c r="F136" s="107" t="s">
        <v>94</v>
      </c>
      <c r="G136" s="108" t="s">
        <v>91</v>
      </c>
      <c r="H136" s="109">
        <v>9.5280000000000005</v>
      </c>
      <c r="I136" s="122"/>
      <c r="J136" s="110">
        <f t="shared" si="0"/>
        <v>0</v>
      </c>
      <c r="K136" s="111"/>
    </row>
    <row r="137" spans="2:11" s="1" customFormat="1" ht="24.2" customHeight="1" x14ac:dyDescent="0.2">
      <c r="B137" s="104"/>
      <c r="C137" s="105" t="s">
        <v>95</v>
      </c>
      <c r="D137" s="105" t="s">
        <v>88</v>
      </c>
      <c r="E137" s="106" t="s">
        <v>96</v>
      </c>
      <c r="F137" s="107" t="s">
        <v>97</v>
      </c>
      <c r="G137" s="108" t="s">
        <v>91</v>
      </c>
      <c r="H137" s="109">
        <v>3.8</v>
      </c>
      <c r="I137" s="122"/>
      <c r="J137" s="110">
        <f t="shared" si="0"/>
        <v>0</v>
      </c>
      <c r="K137" s="111"/>
    </row>
    <row r="138" spans="2:11" s="1" customFormat="1" ht="24.2" customHeight="1" x14ac:dyDescent="0.2">
      <c r="B138" s="104"/>
      <c r="C138" s="105" t="s">
        <v>92</v>
      </c>
      <c r="D138" s="105" t="s">
        <v>88</v>
      </c>
      <c r="E138" s="106" t="s">
        <v>98</v>
      </c>
      <c r="F138" s="107" t="s">
        <v>99</v>
      </c>
      <c r="G138" s="108" t="s">
        <v>100</v>
      </c>
      <c r="H138" s="109">
        <v>7.9219999999999997</v>
      </c>
      <c r="I138" s="122"/>
      <c r="J138" s="110">
        <f t="shared" si="0"/>
        <v>0</v>
      </c>
      <c r="K138" s="111"/>
    </row>
    <row r="139" spans="2:11" s="1" customFormat="1" ht="33" customHeight="1" x14ac:dyDescent="0.2">
      <c r="B139" s="104"/>
      <c r="C139" s="105" t="s">
        <v>101</v>
      </c>
      <c r="D139" s="105" t="s">
        <v>88</v>
      </c>
      <c r="E139" s="106" t="s">
        <v>102</v>
      </c>
      <c r="F139" s="107" t="s">
        <v>103</v>
      </c>
      <c r="G139" s="108" t="s">
        <v>100</v>
      </c>
      <c r="H139" s="109">
        <v>7.9219999999999997</v>
      </c>
      <c r="I139" s="122"/>
      <c r="J139" s="110">
        <f t="shared" si="0"/>
        <v>0</v>
      </c>
      <c r="K139" s="111"/>
    </row>
    <row r="140" spans="2:11" s="1" customFormat="1" ht="55.5" customHeight="1" x14ac:dyDescent="0.2">
      <c r="B140" s="104"/>
      <c r="C140" s="105" t="s">
        <v>104</v>
      </c>
      <c r="D140" s="105" t="s">
        <v>88</v>
      </c>
      <c r="E140" s="106" t="s">
        <v>105</v>
      </c>
      <c r="F140" s="107" t="s">
        <v>106</v>
      </c>
      <c r="G140" s="108" t="s">
        <v>100</v>
      </c>
      <c r="H140" s="109">
        <v>55.454000000000001</v>
      </c>
      <c r="I140" s="122"/>
      <c r="J140" s="110">
        <f t="shared" si="0"/>
        <v>0</v>
      </c>
      <c r="K140" s="111"/>
    </row>
    <row r="141" spans="2:11" s="1" customFormat="1" ht="24.2" customHeight="1" x14ac:dyDescent="0.2">
      <c r="B141" s="104"/>
      <c r="C141" s="105" t="s">
        <v>107</v>
      </c>
      <c r="D141" s="105" t="s">
        <v>88</v>
      </c>
      <c r="E141" s="106" t="s">
        <v>108</v>
      </c>
      <c r="F141" s="107" t="s">
        <v>109</v>
      </c>
      <c r="G141" s="108" t="s">
        <v>110</v>
      </c>
      <c r="H141" s="109">
        <v>14.26</v>
      </c>
      <c r="I141" s="122"/>
      <c r="J141" s="110">
        <f t="shared" si="0"/>
        <v>0</v>
      </c>
      <c r="K141" s="111"/>
    </row>
    <row r="142" spans="2:11" s="1" customFormat="1" ht="21.75" customHeight="1" x14ac:dyDescent="0.2">
      <c r="B142" s="104"/>
      <c r="C142" s="105" t="s">
        <v>111</v>
      </c>
      <c r="D142" s="105" t="s">
        <v>88</v>
      </c>
      <c r="E142" s="106" t="s">
        <v>112</v>
      </c>
      <c r="F142" s="107" t="s">
        <v>113</v>
      </c>
      <c r="G142" s="108" t="s">
        <v>91</v>
      </c>
      <c r="H142" s="109">
        <v>9.1999999999999993</v>
      </c>
      <c r="I142" s="122"/>
      <c r="J142" s="110">
        <f t="shared" si="0"/>
        <v>0</v>
      </c>
      <c r="K142" s="111"/>
    </row>
    <row r="143" spans="2:11" s="1" customFormat="1" ht="16.5" customHeight="1" x14ac:dyDescent="0.2">
      <c r="B143" s="104"/>
      <c r="C143" s="112" t="s">
        <v>114</v>
      </c>
      <c r="D143" s="112" t="s">
        <v>115</v>
      </c>
      <c r="E143" s="113" t="s">
        <v>116</v>
      </c>
      <c r="F143" s="114" t="s">
        <v>117</v>
      </c>
      <c r="G143" s="115" t="s">
        <v>118</v>
      </c>
      <c r="H143" s="116">
        <v>0.36799999999999999</v>
      </c>
      <c r="I143" s="123"/>
      <c r="J143" s="117">
        <f t="shared" si="0"/>
        <v>0</v>
      </c>
      <c r="K143" s="118"/>
    </row>
    <row r="144" spans="2:11" s="1" customFormat="1" ht="24.2" customHeight="1" x14ac:dyDescent="0.2">
      <c r="B144" s="104"/>
      <c r="C144" s="105" t="s">
        <v>119</v>
      </c>
      <c r="D144" s="105" t="s">
        <v>88</v>
      </c>
      <c r="E144" s="106" t="s">
        <v>120</v>
      </c>
      <c r="F144" s="107" t="s">
        <v>121</v>
      </c>
      <c r="G144" s="108" t="s">
        <v>91</v>
      </c>
      <c r="H144" s="109">
        <v>9.1999999999999993</v>
      </c>
      <c r="I144" s="122"/>
      <c r="J144" s="110">
        <f t="shared" si="0"/>
        <v>0</v>
      </c>
      <c r="K144" s="111"/>
    </row>
    <row r="145" spans="2:11" s="1" customFormat="1" ht="24.2" customHeight="1" x14ac:dyDescent="0.2">
      <c r="B145" s="104"/>
      <c r="C145" s="112" t="s">
        <v>122</v>
      </c>
      <c r="D145" s="112" t="s">
        <v>115</v>
      </c>
      <c r="E145" s="113" t="s">
        <v>123</v>
      </c>
      <c r="F145" s="114" t="s">
        <v>124</v>
      </c>
      <c r="G145" s="115" t="s">
        <v>100</v>
      </c>
      <c r="H145" s="116">
        <v>0.92</v>
      </c>
      <c r="I145" s="123"/>
      <c r="J145" s="117">
        <f t="shared" si="0"/>
        <v>0</v>
      </c>
      <c r="K145" s="118"/>
    </row>
    <row r="146" spans="2:11" s="11" customFormat="1" ht="22.9" customHeight="1" x14ac:dyDescent="0.2">
      <c r="B146" s="98"/>
      <c r="D146" s="99" t="s">
        <v>46</v>
      </c>
      <c r="E146" s="102" t="s">
        <v>53</v>
      </c>
      <c r="F146" s="102" t="s">
        <v>125</v>
      </c>
      <c r="J146" s="103">
        <f>SUM(J147:J149)</f>
        <v>0</v>
      </c>
    </row>
    <row r="147" spans="2:11" s="1" customFormat="1" ht="16.5" customHeight="1" x14ac:dyDescent="0.2">
      <c r="B147" s="104"/>
      <c r="C147" s="105" t="s">
        <v>126</v>
      </c>
      <c r="D147" s="105" t="s">
        <v>88</v>
      </c>
      <c r="E147" s="106" t="s">
        <v>127</v>
      </c>
      <c r="F147" s="107" t="s">
        <v>128</v>
      </c>
      <c r="G147" s="108" t="s">
        <v>100</v>
      </c>
      <c r="H147" s="109">
        <v>6.3769999999999998</v>
      </c>
      <c r="I147" s="122"/>
      <c r="J147" s="110">
        <f>ROUND(I147*H147,2)</f>
        <v>0</v>
      </c>
      <c r="K147" s="111"/>
    </row>
    <row r="148" spans="2:11" s="1" customFormat="1" ht="21.75" customHeight="1" x14ac:dyDescent="0.2">
      <c r="B148" s="104"/>
      <c r="C148" s="105" t="s">
        <v>129</v>
      </c>
      <c r="D148" s="105" t="s">
        <v>88</v>
      </c>
      <c r="E148" s="106" t="s">
        <v>130</v>
      </c>
      <c r="F148" s="107" t="s">
        <v>131</v>
      </c>
      <c r="G148" s="108" t="s">
        <v>91</v>
      </c>
      <c r="H148" s="109">
        <v>20.12</v>
      </c>
      <c r="I148" s="122"/>
      <c r="J148" s="110">
        <f>ROUND(I148*H148,2)</f>
        <v>0</v>
      </c>
      <c r="K148" s="111"/>
    </row>
    <row r="149" spans="2:11" s="1" customFormat="1" ht="21.75" customHeight="1" x14ac:dyDescent="0.2">
      <c r="B149" s="104"/>
      <c r="C149" s="105" t="s">
        <v>132</v>
      </c>
      <c r="D149" s="105" t="s">
        <v>88</v>
      </c>
      <c r="E149" s="106" t="s">
        <v>133</v>
      </c>
      <c r="F149" s="107" t="s">
        <v>134</v>
      </c>
      <c r="G149" s="108" t="s">
        <v>91</v>
      </c>
      <c r="H149" s="109">
        <v>20.12</v>
      </c>
      <c r="I149" s="122"/>
      <c r="J149" s="110">
        <f>ROUND(I149*H149,2)</f>
        <v>0</v>
      </c>
      <c r="K149" s="111"/>
    </row>
    <row r="150" spans="2:11" s="11" customFormat="1" ht="22.9" customHeight="1" x14ac:dyDescent="0.2">
      <c r="B150" s="98"/>
      <c r="D150" s="99" t="s">
        <v>46</v>
      </c>
      <c r="E150" s="102" t="s">
        <v>101</v>
      </c>
      <c r="F150" s="102" t="s">
        <v>135</v>
      </c>
      <c r="J150" s="103">
        <f>SUM(J151:J153)</f>
        <v>0</v>
      </c>
    </row>
    <row r="151" spans="2:11" s="1" customFormat="1" ht="37.9" customHeight="1" x14ac:dyDescent="0.2">
      <c r="B151" s="104"/>
      <c r="C151" s="105" t="s">
        <v>136</v>
      </c>
      <c r="D151" s="105" t="s">
        <v>88</v>
      </c>
      <c r="E151" s="106" t="s">
        <v>137</v>
      </c>
      <c r="F151" s="107" t="s">
        <v>138</v>
      </c>
      <c r="G151" s="108" t="s">
        <v>91</v>
      </c>
      <c r="H151" s="109">
        <v>3.8</v>
      </c>
      <c r="I151" s="122"/>
      <c r="J151" s="110">
        <f>ROUND(I151*H151,2)</f>
        <v>0</v>
      </c>
      <c r="K151" s="111"/>
    </row>
    <row r="152" spans="2:11" s="1" customFormat="1" ht="24.2" customHeight="1" x14ac:dyDescent="0.2">
      <c r="B152" s="104"/>
      <c r="C152" s="105" t="s">
        <v>139</v>
      </c>
      <c r="D152" s="105" t="s">
        <v>88</v>
      </c>
      <c r="E152" s="106" t="s">
        <v>140</v>
      </c>
      <c r="F152" s="107" t="s">
        <v>141</v>
      </c>
      <c r="G152" s="108" t="s">
        <v>91</v>
      </c>
      <c r="H152" s="109">
        <v>2.3820000000000001</v>
      </c>
      <c r="I152" s="122"/>
      <c r="J152" s="110">
        <f>ROUND(I152*H152,2)</f>
        <v>0</v>
      </c>
      <c r="K152" s="111"/>
    </row>
    <row r="153" spans="2:11" s="1" customFormat="1" ht="24.2" customHeight="1" x14ac:dyDescent="0.2">
      <c r="B153" s="104"/>
      <c r="C153" s="112" t="s">
        <v>142</v>
      </c>
      <c r="D153" s="112" t="s">
        <v>115</v>
      </c>
      <c r="E153" s="113" t="s">
        <v>143</v>
      </c>
      <c r="F153" s="114" t="s">
        <v>144</v>
      </c>
      <c r="G153" s="115" t="s">
        <v>91</v>
      </c>
      <c r="H153" s="116">
        <v>2.5009999999999999</v>
      </c>
      <c r="I153" s="123"/>
      <c r="J153" s="117">
        <f>ROUND(I153*H153,2)</f>
        <v>0</v>
      </c>
      <c r="K153" s="118"/>
    </row>
    <row r="154" spans="2:11" s="11" customFormat="1" ht="22.9" customHeight="1" x14ac:dyDescent="0.2">
      <c r="B154" s="98"/>
      <c r="D154" s="99" t="s">
        <v>46</v>
      </c>
      <c r="E154" s="102" t="s">
        <v>114</v>
      </c>
      <c r="F154" s="102" t="s">
        <v>145</v>
      </c>
      <c r="J154" s="103">
        <f>SUM(J155:J159)</f>
        <v>0</v>
      </c>
    </row>
    <row r="155" spans="2:11" s="1" customFormat="1" ht="24.2" customHeight="1" x14ac:dyDescent="0.2">
      <c r="B155" s="104"/>
      <c r="C155" s="105" t="s">
        <v>146</v>
      </c>
      <c r="D155" s="105" t="s">
        <v>88</v>
      </c>
      <c r="E155" s="106" t="s">
        <v>147</v>
      </c>
      <c r="F155" s="107" t="s">
        <v>148</v>
      </c>
      <c r="G155" s="108" t="s">
        <v>149</v>
      </c>
      <c r="H155" s="109">
        <v>8.1999999999999993</v>
      </c>
      <c r="I155" s="122"/>
      <c r="J155" s="110">
        <f>ROUND(I155*H155,2)</f>
        <v>0</v>
      </c>
      <c r="K155" s="111"/>
    </row>
    <row r="156" spans="2:11" s="1" customFormat="1" ht="21.75" customHeight="1" x14ac:dyDescent="0.2">
      <c r="B156" s="104"/>
      <c r="C156" s="105" t="s">
        <v>150</v>
      </c>
      <c r="D156" s="105" t="s">
        <v>88</v>
      </c>
      <c r="E156" s="106" t="s">
        <v>151</v>
      </c>
      <c r="F156" s="107" t="s">
        <v>152</v>
      </c>
      <c r="G156" s="108" t="s">
        <v>110</v>
      </c>
      <c r="H156" s="109">
        <v>1.569</v>
      </c>
      <c r="I156" s="122"/>
      <c r="J156" s="110">
        <f>ROUND(I156*H156,2)</f>
        <v>0</v>
      </c>
      <c r="K156" s="111"/>
    </row>
    <row r="157" spans="2:11" s="1" customFormat="1" ht="44.25" customHeight="1" x14ac:dyDescent="0.2">
      <c r="B157" s="104"/>
      <c r="C157" s="105" t="s">
        <v>2</v>
      </c>
      <c r="D157" s="105" t="s">
        <v>88</v>
      </c>
      <c r="E157" s="106" t="s">
        <v>153</v>
      </c>
      <c r="F157" s="107" t="s">
        <v>154</v>
      </c>
      <c r="G157" s="108" t="s">
        <v>110</v>
      </c>
      <c r="H157" s="109">
        <v>14.121</v>
      </c>
      <c r="I157" s="122"/>
      <c r="J157" s="110">
        <f>ROUND(I157*H157,2)</f>
        <v>0</v>
      </c>
      <c r="K157" s="111"/>
    </row>
    <row r="158" spans="2:11" s="1" customFormat="1" ht="24.2" customHeight="1" x14ac:dyDescent="0.2">
      <c r="B158" s="104"/>
      <c r="C158" s="105" t="s">
        <v>155</v>
      </c>
      <c r="D158" s="105" t="s">
        <v>88</v>
      </c>
      <c r="E158" s="106" t="s">
        <v>156</v>
      </c>
      <c r="F158" s="107" t="s">
        <v>157</v>
      </c>
      <c r="G158" s="108" t="s">
        <v>110</v>
      </c>
      <c r="H158" s="109">
        <v>0.61899999999999999</v>
      </c>
      <c r="I158" s="122"/>
      <c r="J158" s="110">
        <f>ROUND(I158*H158,2)</f>
        <v>0</v>
      </c>
      <c r="K158" s="111"/>
    </row>
    <row r="159" spans="2:11" s="1" customFormat="1" ht="24.2" customHeight="1" x14ac:dyDescent="0.2">
      <c r="B159" s="104"/>
      <c r="C159" s="105" t="s">
        <v>158</v>
      </c>
      <c r="D159" s="105" t="s">
        <v>88</v>
      </c>
      <c r="E159" s="106" t="s">
        <v>159</v>
      </c>
      <c r="F159" s="107" t="s">
        <v>160</v>
      </c>
      <c r="G159" s="108" t="s">
        <v>110</v>
      </c>
      <c r="H159" s="109">
        <v>0.95</v>
      </c>
      <c r="I159" s="122"/>
      <c r="J159" s="110">
        <f>ROUND(I159*H159,2)</f>
        <v>0</v>
      </c>
      <c r="K159" s="111"/>
    </row>
    <row r="160" spans="2:11" s="11" customFormat="1" ht="22.9" customHeight="1" x14ac:dyDescent="0.2">
      <c r="B160" s="98"/>
      <c r="D160" s="99" t="s">
        <v>46</v>
      </c>
      <c r="E160" s="102" t="s">
        <v>161</v>
      </c>
      <c r="F160" s="102" t="s">
        <v>162</v>
      </c>
      <c r="J160" s="103">
        <f>SUM(J161)</f>
        <v>0</v>
      </c>
    </row>
    <row r="161" spans="2:11" s="1" customFormat="1" ht="24.2" customHeight="1" x14ac:dyDescent="0.2">
      <c r="B161" s="104"/>
      <c r="C161" s="105" t="s">
        <v>163</v>
      </c>
      <c r="D161" s="105" t="s">
        <v>88</v>
      </c>
      <c r="E161" s="106" t="s">
        <v>164</v>
      </c>
      <c r="F161" s="107" t="s">
        <v>165</v>
      </c>
      <c r="G161" s="108" t="s">
        <v>110</v>
      </c>
      <c r="H161" s="109">
        <v>17.062999999999999</v>
      </c>
      <c r="I161" s="122"/>
      <c r="J161" s="110">
        <f>ROUND(I161*H161,2)</f>
        <v>0</v>
      </c>
      <c r="K161" s="111"/>
    </row>
    <row r="162" spans="2:11" s="11" customFormat="1" ht="25.9" customHeight="1" x14ac:dyDescent="0.2">
      <c r="B162" s="98"/>
      <c r="D162" s="99" t="s">
        <v>46</v>
      </c>
      <c r="E162" s="100" t="s">
        <v>166</v>
      </c>
      <c r="F162" s="100" t="s">
        <v>167</v>
      </c>
      <c r="J162" s="101">
        <f>J163</f>
        <v>0</v>
      </c>
    </row>
    <row r="163" spans="2:11" s="11" customFormat="1" ht="22.9" customHeight="1" x14ac:dyDescent="0.2">
      <c r="B163" s="98"/>
      <c r="D163" s="99" t="s">
        <v>46</v>
      </c>
      <c r="E163" s="102" t="s">
        <v>168</v>
      </c>
      <c r="F163" s="102" t="s">
        <v>169</v>
      </c>
      <c r="J163" s="103">
        <f>SUM(J164:J165)</f>
        <v>0</v>
      </c>
    </row>
    <row r="164" spans="2:11" s="1" customFormat="1" ht="66.75" customHeight="1" x14ac:dyDescent="0.2">
      <c r="B164" s="104"/>
      <c r="C164" s="105" t="s">
        <v>170</v>
      </c>
      <c r="D164" s="105" t="s">
        <v>88</v>
      </c>
      <c r="E164" s="106" t="s">
        <v>171</v>
      </c>
      <c r="F164" s="107" t="s">
        <v>172</v>
      </c>
      <c r="G164" s="108" t="s">
        <v>173</v>
      </c>
      <c r="H164" s="109">
        <v>27</v>
      </c>
      <c r="I164" s="122"/>
      <c r="J164" s="110">
        <f>ROUND(I164*H164,2)</f>
        <v>0</v>
      </c>
      <c r="K164" s="111"/>
    </row>
    <row r="165" spans="2:11" s="1" customFormat="1" ht="24.2" customHeight="1" x14ac:dyDescent="0.2">
      <c r="B165" s="104"/>
      <c r="C165" s="105" t="s">
        <v>174</v>
      </c>
      <c r="D165" s="105" t="s">
        <v>88</v>
      </c>
      <c r="E165" s="106" t="s">
        <v>175</v>
      </c>
      <c r="F165" s="107" t="s">
        <v>176</v>
      </c>
      <c r="G165" s="108" t="s">
        <v>177</v>
      </c>
      <c r="H165" s="109">
        <v>55.523000000000003</v>
      </c>
      <c r="I165" s="122"/>
      <c r="J165" s="110">
        <f>ROUND(I165*H165,2)</f>
        <v>0</v>
      </c>
      <c r="K165" s="111"/>
    </row>
    <row r="166" spans="2:11" s="1" customFormat="1" ht="6.95" customHeight="1" x14ac:dyDescent="0.2">
      <c r="B166" s="39"/>
      <c r="C166" s="40"/>
      <c r="D166" s="40"/>
      <c r="E166" s="40"/>
      <c r="F166" s="40"/>
      <c r="G166" s="40"/>
      <c r="H166" s="40"/>
      <c r="I166" s="40"/>
      <c r="J166" s="40"/>
      <c r="K166" s="40"/>
    </row>
  </sheetData>
  <autoFilter ref="C131:K165" xr:uid="{00000000-0009-0000-0000-000001000000}"/>
  <mergeCells count="11">
    <mergeCell ref="E7:H7"/>
    <mergeCell ref="E9:H9"/>
    <mergeCell ref="E11:H11"/>
    <mergeCell ref="E20:H20"/>
    <mergeCell ref="E29:H29"/>
    <mergeCell ref="E124:H124"/>
    <mergeCell ref="E85:H85"/>
    <mergeCell ref="E87:H87"/>
    <mergeCell ref="E89:H89"/>
    <mergeCell ref="E120:H120"/>
    <mergeCell ref="E122:H1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K195"/>
  <sheetViews>
    <sheetView showGridLines="0" topLeftCell="A107" workbookViewId="0">
      <selection activeCell="I179" sqref="I179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</cols>
  <sheetData>
    <row r="2" spans="2:11" ht="36.950000000000003" customHeight="1" x14ac:dyDescent="0.2"/>
    <row r="3" spans="2:11" ht="6.95" customHeight="1" x14ac:dyDescent="0.2">
      <c r="B3" s="13"/>
      <c r="C3" s="14"/>
      <c r="D3" s="14"/>
      <c r="E3" s="14"/>
      <c r="F3" s="14"/>
      <c r="G3" s="14"/>
      <c r="H3" s="14"/>
      <c r="I3" s="14"/>
      <c r="J3" s="14"/>
      <c r="K3" s="14"/>
    </row>
    <row r="4" spans="2:11" ht="24.95" customHeight="1" x14ac:dyDescent="0.2">
      <c r="B4" s="15"/>
      <c r="D4" s="16" t="s">
        <v>58</v>
      </c>
    </row>
    <row r="5" spans="2:11" ht="6.95" customHeight="1" x14ac:dyDescent="0.2">
      <c r="B5" s="15"/>
    </row>
    <row r="6" spans="2:11" ht="12" customHeight="1" x14ac:dyDescent="0.2">
      <c r="B6" s="15"/>
      <c r="D6" s="20" t="s">
        <v>5</v>
      </c>
    </row>
    <row r="7" spans="2:11" ht="16.5" customHeight="1" x14ac:dyDescent="0.2">
      <c r="B7" s="15"/>
      <c r="E7" s="164" t="str">
        <f>'Rekapitulácia stavby'!K6</f>
        <v>Podpora cestovného ruchu v meste Stará Turá</v>
      </c>
      <c r="F7" s="165"/>
      <c r="G7" s="165"/>
      <c r="H7" s="165"/>
    </row>
    <row r="8" spans="2:11" ht="12" customHeight="1" x14ac:dyDescent="0.2">
      <c r="B8" s="15"/>
      <c r="D8" s="20" t="s">
        <v>59</v>
      </c>
    </row>
    <row r="9" spans="2:11" s="1" customFormat="1" ht="16.5" customHeight="1" x14ac:dyDescent="0.2">
      <c r="B9" s="25"/>
      <c r="E9" s="164" t="s">
        <v>54</v>
      </c>
      <c r="F9" s="163"/>
      <c r="G9" s="163"/>
      <c r="H9" s="163"/>
    </row>
    <row r="10" spans="2:11" s="1" customFormat="1" ht="12" customHeight="1" x14ac:dyDescent="0.2">
      <c r="B10" s="25"/>
      <c r="D10" s="20" t="s">
        <v>60</v>
      </c>
    </row>
    <row r="11" spans="2:11" s="1" customFormat="1" ht="16.5" customHeight="1" x14ac:dyDescent="0.2">
      <c r="B11" s="25"/>
      <c r="E11" s="125"/>
      <c r="F11" s="163"/>
      <c r="G11" s="163"/>
      <c r="H11" s="163"/>
    </row>
    <row r="12" spans="2:11" s="1" customFormat="1" x14ac:dyDescent="0.2">
      <c r="B12" s="25"/>
    </row>
    <row r="13" spans="2:11" s="1" customFormat="1" ht="12" customHeight="1" x14ac:dyDescent="0.2">
      <c r="B13" s="25"/>
      <c r="D13" s="20" t="s">
        <v>6</v>
      </c>
      <c r="F13" s="18" t="s">
        <v>1</v>
      </c>
      <c r="I13" s="20" t="s">
        <v>7</v>
      </c>
      <c r="J13" s="18" t="s">
        <v>1</v>
      </c>
    </row>
    <row r="14" spans="2:11" s="1" customFormat="1" ht="12" customHeight="1" x14ac:dyDescent="0.2">
      <c r="B14" s="25"/>
      <c r="D14" s="20" t="s">
        <v>8</v>
      </c>
      <c r="F14" s="18" t="s">
        <v>61</v>
      </c>
      <c r="I14" s="20" t="s">
        <v>10</v>
      </c>
      <c r="J14" s="46" t="str">
        <f>IF('Rekapitulácia stavby'!AN8="","",'Rekapitulácia stavby'!AN8)</f>
        <v/>
      </c>
    </row>
    <row r="15" spans="2:11" s="1" customFormat="1" ht="10.9" customHeight="1" x14ac:dyDescent="0.2">
      <c r="B15" s="25"/>
    </row>
    <row r="16" spans="2:11" s="1" customFormat="1" ht="12" customHeight="1" x14ac:dyDescent="0.2">
      <c r="B16" s="25"/>
      <c r="D16" s="20" t="s">
        <v>11</v>
      </c>
      <c r="I16" s="20" t="s">
        <v>12</v>
      </c>
      <c r="J16" s="18" t="s">
        <v>1</v>
      </c>
    </row>
    <row r="17" spans="2:11" s="1" customFormat="1" ht="18" customHeight="1" x14ac:dyDescent="0.2">
      <c r="B17" s="25"/>
      <c r="E17" s="18" t="s">
        <v>62</v>
      </c>
      <c r="I17" s="20" t="s">
        <v>13</v>
      </c>
      <c r="J17" s="18" t="s">
        <v>1</v>
      </c>
    </row>
    <row r="18" spans="2:11" s="1" customFormat="1" ht="6.95" customHeight="1" x14ac:dyDescent="0.2">
      <c r="B18" s="25"/>
    </row>
    <row r="19" spans="2:11" s="1" customFormat="1" ht="12" customHeight="1" x14ac:dyDescent="0.2">
      <c r="B19" s="25"/>
      <c r="D19" s="20" t="s">
        <v>14</v>
      </c>
      <c r="I19" s="20" t="s">
        <v>12</v>
      </c>
      <c r="J19" s="18" t="str">
        <f>IF('Rekapitulácia stavby'!AN13="","",'Rekapitulácia stavby'!AN13)</f>
        <v/>
      </c>
    </row>
    <row r="20" spans="2:11" s="1" customFormat="1" ht="18" customHeight="1" x14ac:dyDescent="0.2">
      <c r="B20" s="25"/>
      <c r="E20" s="145" t="str">
        <f>IF('Rekapitulácia stavby'!E14="","",'Rekapitulácia stavby'!E14)</f>
        <v/>
      </c>
      <c r="F20" s="145"/>
      <c r="G20" s="145"/>
      <c r="H20" s="145"/>
      <c r="I20" s="20" t="s">
        <v>13</v>
      </c>
      <c r="J20" s="18" t="str">
        <f>IF('Rekapitulácia stavby'!AN14="","",'Rekapitulácia stavby'!AN14)</f>
        <v/>
      </c>
    </row>
    <row r="21" spans="2:11" s="1" customFormat="1" ht="6.95" customHeight="1" x14ac:dyDescent="0.2">
      <c r="B21" s="25"/>
    </row>
    <row r="22" spans="2:11" s="1" customFormat="1" ht="12" customHeight="1" x14ac:dyDescent="0.2">
      <c r="B22" s="25"/>
      <c r="D22" s="20" t="s">
        <v>15</v>
      </c>
      <c r="I22" s="20" t="s">
        <v>12</v>
      </c>
      <c r="J22" s="18" t="s">
        <v>1</v>
      </c>
    </row>
    <row r="23" spans="2:11" s="1" customFormat="1" ht="18" customHeight="1" x14ac:dyDescent="0.2">
      <c r="B23" s="25"/>
      <c r="E23" s="18" t="s">
        <v>63</v>
      </c>
      <c r="I23" s="20" t="s">
        <v>13</v>
      </c>
      <c r="J23" s="18" t="s">
        <v>1</v>
      </c>
    </row>
    <row r="24" spans="2:11" s="1" customFormat="1" ht="6.95" customHeight="1" x14ac:dyDescent="0.2">
      <c r="B24" s="25"/>
    </row>
    <row r="25" spans="2:11" s="1" customFormat="1" ht="12" customHeight="1" x14ac:dyDescent="0.2">
      <c r="B25" s="25"/>
      <c r="D25" s="20" t="s">
        <v>16</v>
      </c>
      <c r="I25" s="20" t="s">
        <v>12</v>
      </c>
      <c r="J25" s="18" t="str">
        <f>IF('Rekapitulácia stavby'!AN19="","",'Rekapitulácia stavby'!AN19)</f>
        <v/>
      </c>
    </row>
    <row r="26" spans="2:11" s="1" customFormat="1" ht="18" customHeight="1" x14ac:dyDescent="0.2">
      <c r="B26" s="25"/>
      <c r="E26" s="18" t="str">
        <f>IF('Rekapitulácia stavby'!E20="","",'Rekapitulácia stavby'!E20)</f>
        <v/>
      </c>
      <c r="I26" s="20" t="s">
        <v>13</v>
      </c>
      <c r="J26" s="18" t="str">
        <f>IF('Rekapitulácia stavby'!AN20="","",'Rekapitulácia stavby'!AN20)</f>
        <v/>
      </c>
    </row>
    <row r="27" spans="2:11" s="1" customFormat="1" ht="6.95" customHeight="1" x14ac:dyDescent="0.2">
      <c r="B27" s="25"/>
    </row>
    <row r="28" spans="2:11" s="1" customFormat="1" ht="12" customHeight="1" x14ac:dyDescent="0.2">
      <c r="B28" s="25"/>
      <c r="D28" s="20" t="s">
        <v>17</v>
      </c>
    </row>
    <row r="29" spans="2:11" s="7" customFormat="1" ht="16.5" customHeight="1" x14ac:dyDescent="0.2">
      <c r="B29" s="67"/>
      <c r="E29" s="148" t="s">
        <v>1</v>
      </c>
      <c r="F29" s="148"/>
      <c r="G29" s="148"/>
      <c r="H29" s="148"/>
    </row>
    <row r="30" spans="2:11" s="1" customFormat="1" ht="6.95" customHeight="1" x14ac:dyDescent="0.2">
      <c r="B30" s="25"/>
    </row>
    <row r="31" spans="2:11" s="1" customFormat="1" ht="6.95" customHeight="1" x14ac:dyDescent="0.2">
      <c r="B31" s="25"/>
      <c r="D31" s="47"/>
      <c r="E31" s="47"/>
      <c r="F31" s="47"/>
      <c r="G31" s="47"/>
      <c r="H31" s="47"/>
      <c r="I31" s="47"/>
      <c r="J31" s="47"/>
      <c r="K31" s="47"/>
    </row>
    <row r="32" spans="2:11" s="1" customFormat="1" ht="14.45" customHeight="1" x14ac:dyDescent="0.2">
      <c r="B32" s="25"/>
      <c r="D32" s="18" t="s">
        <v>64</v>
      </c>
      <c r="J32" s="24">
        <f>J98</f>
        <v>0</v>
      </c>
    </row>
    <row r="33" spans="2:11" s="1" customFormat="1" ht="14.45" customHeight="1" x14ac:dyDescent="0.2">
      <c r="B33" s="25"/>
      <c r="D33" s="23" t="s">
        <v>65</v>
      </c>
      <c r="J33" s="24">
        <f>J113</f>
        <v>0</v>
      </c>
    </row>
    <row r="34" spans="2:11" s="1" customFormat="1" ht="25.35" customHeight="1" x14ac:dyDescent="0.2">
      <c r="B34" s="25"/>
      <c r="D34" s="68" t="s">
        <v>20</v>
      </c>
      <c r="J34" s="54">
        <f>ROUND(J32 + J33, 2)</f>
        <v>0</v>
      </c>
    </row>
    <row r="35" spans="2:11" s="1" customFormat="1" ht="6.95" customHeight="1" x14ac:dyDescent="0.2">
      <c r="B35" s="25"/>
      <c r="D35" s="47"/>
      <c r="E35" s="47"/>
      <c r="F35" s="47"/>
      <c r="G35" s="47"/>
      <c r="H35" s="47"/>
      <c r="I35" s="47"/>
      <c r="J35" s="47"/>
      <c r="K35" s="47"/>
    </row>
    <row r="36" spans="2:11" s="1" customFormat="1" ht="14.45" customHeight="1" x14ac:dyDescent="0.2">
      <c r="B36" s="25"/>
      <c r="F36" s="28" t="s">
        <v>22</v>
      </c>
      <c r="I36" s="28" t="s">
        <v>21</v>
      </c>
      <c r="J36" s="28" t="s">
        <v>23</v>
      </c>
    </row>
    <row r="37" spans="2:11" s="1" customFormat="1" ht="14.45" customHeight="1" x14ac:dyDescent="0.2">
      <c r="B37" s="25"/>
      <c r="D37" s="48" t="s">
        <v>24</v>
      </c>
      <c r="E37" s="30" t="s">
        <v>25</v>
      </c>
      <c r="F37" s="69"/>
      <c r="G37" s="70"/>
      <c r="H37" s="70"/>
      <c r="I37" s="71"/>
      <c r="J37" s="69"/>
    </row>
    <row r="38" spans="2:11" s="1" customFormat="1" ht="14.45" customHeight="1" x14ac:dyDescent="0.2">
      <c r="B38" s="25"/>
      <c r="E38" s="30" t="s">
        <v>26</v>
      </c>
      <c r="F38" s="62">
        <f>J34</f>
        <v>0</v>
      </c>
      <c r="I38" s="72">
        <v>0.2</v>
      </c>
      <c r="J38" s="62">
        <f>ROUND(F38*I38,2)</f>
        <v>0</v>
      </c>
    </row>
    <row r="39" spans="2:11" s="1" customFormat="1" ht="14.45" hidden="1" customHeight="1" x14ac:dyDescent="0.2">
      <c r="B39" s="25"/>
      <c r="E39" s="20" t="s">
        <v>27</v>
      </c>
      <c r="F39" s="62" t="e">
        <f>ROUND((SUM(#REF!) + SUM(#REF!)),  2)</f>
        <v>#REF!</v>
      </c>
      <c r="I39" s="72">
        <v>0.2</v>
      </c>
      <c r="J39" s="62">
        <f>0</f>
        <v>0</v>
      </c>
    </row>
    <row r="40" spans="2:11" s="1" customFormat="1" ht="14.45" hidden="1" customHeight="1" x14ac:dyDescent="0.2">
      <c r="B40" s="25"/>
      <c r="E40" s="20" t="s">
        <v>28</v>
      </c>
      <c r="F40" s="62" t="e">
        <f>ROUND((SUM(#REF!) + SUM(#REF!)),  2)</f>
        <v>#REF!</v>
      </c>
      <c r="I40" s="72">
        <v>0.2</v>
      </c>
      <c r="J40" s="62">
        <f>0</f>
        <v>0</v>
      </c>
    </row>
    <row r="41" spans="2:11" s="1" customFormat="1" ht="14.45" hidden="1" customHeight="1" x14ac:dyDescent="0.2">
      <c r="B41" s="25"/>
      <c r="E41" s="30" t="s">
        <v>29</v>
      </c>
      <c r="F41" s="69" t="e">
        <f>ROUND((SUM(#REF!) + SUM(#REF!)),  2)</f>
        <v>#REF!</v>
      </c>
      <c r="G41" s="70"/>
      <c r="H41" s="70"/>
      <c r="I41" s="71">
        <v>0</v>
      </c>
      <c r="J41" s="69">
        <f>0</f>
        <v>0</v>
      </c>
    </row>
    <row r="42" spans="2:11" s="1" customFormat="1" ht="6.95" customHeight="1" x14ac:dyDescent="0.2">
      <c r="B42" s="25"/>
    </row>
    <row r="43" spans="2:11" s="1" customFormat="1" ht="25.35" customHeight="1" x14ac:dyDescent="0.2">
      <c r="B43" s="25"/>
      <c r="C43" s="65"/>
      <c r="D43" s="73" t="s">
        <v>30</v>
      </c>
      <c r="E43" s="49"/>
      <c r="F43" s="49"/>
      <c r="G43" s="74" t="s">
        <v>31</v>
      </c>
      <c r="H43" s="75" t="s">
        <v>32</v>
      </c>
      <c r="I43" s="49"/>
      <c r="J43" s="76">
        <f>J34+J38</f>
        <v>0</v>
      </c>
      <c r="K43" s="77"/>
    </row>
    <row r="44" spans="2:11" s="1" customFormat="1" ht="14.45" customHeight="1" x14ac:dyDescent="0.2">
      <c r="B44" s="25"/>
    </row>
    <row r="45" spans="2:11" ht="14.45" customHeight="1" x14ac:dyDescent="0.2">
      <c r="B45" s="15"/>
    </row>
    <row r="46" spans="2:11" ht="14.45" customHeight="1" x14ac:dyDescent="0.2">
      <c r="B46" s="15"/>
    </row>
    <row r="47" spans="2:11" ht="14.45" customHeight="1" x14ac:dyDescent="0.2">
      <c r="B47" s="15"/>
    </row>
    <row r="48" spans="2:11" ht="14.45" customHeight="1" x14ac:dyDescent="0.2">
      <c r="B48" s="15"/>
    </row>
    <row r="49" spans="2:11" ht="14.45" customHeight="1" x14ac:dyDescent="0.2">
      <c r="B49" s="15"/>
    </row>
    <row r="50" spans="2:11" s="1" customFormat="1" ht="14.45" customHeight="1" x14ac:dyDescent="0.2">
      <c r="B50" s="25"/>
      <c r="D50" s="36" t="s">
        <v>33</v>
      </c>
      <c r="E50" s="37"/>
      <c r="F50" s="37"/>
      <c r="G50" s="36" t="s">
        <v>34</v>
      </c>
      <c r="H50" s="37"/>
      <c r="I50" s="37"/>
      <c r="J50" s="37"/>
      <c r="K50" s="37"/>
    </row>
    <row r="51" spans="2:11" x14ac:dyDescent="0.2">
      <c r="B51" s="15"/>
    </row>
    <row r="52" spans="2:11" x14ac:dyDescent="0.2">
      <c r="B52" s="15"/>
    </row>
    <row r="53" spans="2:11" x14ac:dyDescent="0.2">
      <c r="B53" s="15"/>
    </row>
    <row r="54" spans="2:11" x14ac:dyDescent="0.2">
      <c r="B54" s="15"/>
    </row>
    <row r="55" spans="2:11" x14ac:dyDescent="0.2">
      <c r="B55" s="15"/>
    </row>
    <row r="56" spans="2:11" x14ac:dyDescent="0.2">
      <c r="B56" s="15"/>
    </row>
    <row r="57" spans="2:11" x14ac:dyDescent="0.2">
      <c r="B57" s="15"/>
    </row>
    <row r="58" spans="2:11" x14ac:dyDescent="0.2">
      <c r="B58" s="15"/>
    </row>
    <row r="59" spans="2:11" x14ac:dyDescent="0.2">
      <c r="B59" s="15"/>
    </row>
    <row r="60" spans="2:11" x14ac:dyDescent="0.2">
      <c r="B60" s="15"/>
    </row>
    <row r="61" spans="2:11" s="1" customFormat="1" ht="12.75" x14ac:dyDescent="0.2">
      <c r="B61" s="25"/>
      <c r="D61" s="38" t="s">
        <v>35</v>
      </c>
      <c r="E61" s="27"/>
      <c r="F61" s="78" t="s">
        <v>36</v>
      </c>
      <c r="G61" s="38" t="s">
        <v>35</v>
      </c>
      <c r="H61" s="27"/>
      <c r="I61" s="27"/>
      <c r="J61" s="79" t="s">
        <v>36</v>
      </c>
      <c r="K61" s="27"/>
    </row>
    <row r="62" spans="2:11" x14ac:dyDescent="0.2">
      <c r="B62" s="15"/>
    </row>
    <row r="63" spans="2:11" x14ac:dyDescent="0.2">
      <c r="B63" s="15"/>
    </row>
    <row r="64" spans="2:11" x14ac:dyDescent="0.2">
      <c r="B64" s="15"/>
    </row>
    <row r="65" spans="2:11" s="1" customFormat="1" ht="12.75" x14ac:dyDescent="0.2">
      <c r="B65" s="25"/>
      <c r="D65" s="36" t="s">
        <v>37</v>
      </c>
      <c r="E65" s="37"/>
      <c r="F65" s="37"/>
      <c r="G65" s="36" t="s">
        <v>38</v>
      </c>
      <c r="H65" s="37"/>
      <c r="I65" s="37"/>
      <c r="J65" s="37"/>
      <c r="K65" s="37"/>
    </row>
    <row r="66" spans="2:11" x14ac:dyDescent="0.2">
      <c r="B66" s="15"/>
    </row>
    <row r="67" spans="2:11" x14ac:dyDescent="0.2">
      <c r="B67" s="15"/>
    </row>
    <row r="68" spans="2:11" x14ac:dyDescent="0.2">
      <c r="B68" s="15"/>
    </row>
    <row r="69" spans="2:11" x14ac:dyDescent="0.2">
      <c r="B69" s="15"/>
    </row>
    <row r="70" spans="2:11" x14ac:dyDescent="0.2">
      <c r="B70" s="15"/>
    </row>
    <row r="71" spans="2:11" x14ac:dyDescent="0.2">
      <c r="B71" s="15"/>
    </row>
    <row r="72" spans="2:11" x14ac:dyDescent="0.2">
      <c r="B72" s="15"/>
    </row>
    <row r="73" spans="2:11" x14ac:dyDescent="0.2">
      <c r="B73" s="15"/>
    </row>
    <row r="74" spans="2:11" x14ac:dyDescent="0.2">
      <c r="B74" s="15"/>
    </row>
    <row r="75" spans="2:11" x14ac:dyDescent="0.2">
      <c r="B75" s="15"/>
    </row>
    <row r="76" spans="2:11" s="1" customFormat="1" ht="12.75" x14ac:dyDescent="0.2">
      <c r="B76" s="25"/>
      <c r="D76" s="38" t="s">
        <v>35</v>
      </c>
      <c r="E76" s="27"/>
      <c r="F76" s="78" t="s">
        <v>36</v>
      </c>
      <c r="G76" s="38" t="s">
        <v>35</v>
      </c>
      <c r="H76" s="27"/>
      <c r="I76" s="27"/>
      <c r="J76" s="79" t="s">
        <v>36</v>
      </c>
      <c r="K76" s="27"/>
    </row>
    <row r="77" spans="2:11" s="1" customFormat="1" ht="14.45" customHeight="1" x14ac:dyDescent="0.2">
      <c r="B77" s="39"/>
      <c r="C77" s="40"/>
      <c r="D77" s="40"/>
      <c r="E77" s="40"/>
      <c r="F77" s="40"/>
      <c r="G77" s="40"/>
      <c r="H77" s="40"/>
      <c r="I77" s="40"/>
      <c r="J77" s="40"/>
      <c r="K77" s="40"/>
    </row>
    <row r="81" spans="2:11" s="1" customFormat="1" ht="6.95" customHeight="1" x14ac:dyDescent="0.2">
      <c r="B81" s="41"/>
      <c r="C81" s="42"/>
      <c r="D81" s="42"/>
      <c r="E81" s="42"/>
      <c r="F81" s="42"/>
      <c r="G81" s="42"/>
      <c r="H81" s="42"/>
      <c r="I81" s="42"/>
      <c r="J81" s="42"/>
      <c r="K81" s="42"/>
    </row>
    <row r="82" spans="2:11" s="1" customFormat="1" ht="24.95" customHeight="1" x14ac:dyDescent="0.2">
      <c r="B82" s="25"/>
      <c r="C82" s="16" t="s">
        <v>66</v>
      </c>
    </row>
    <row r="83" spans="2:11" s="1" customFormat="1" ht="6.95" customHeight="1" x14ac:dyDescent="0.2">
      <c r="B83" s="25"/>
    </row>
    <row r="84" spans="2:11" s="1" customFormat="1" ht="12" customHeight="1" x14ac:dyDescent="0.2">
      <c r="B84" s="25"/>
      <c r="C84" s="20" t="s">
        <v>5</v>
      </c>
    </row>
    <row r="85" spans="2:11" s="1" customFormat="1" ht="16.5" customHeight="1" x14ac:dyDescent="0.2">
      <c r="B85" s="25"/>
      <c r="E85" s="164" t="str">
        <f>E7</f>
        <v>Podpora cestovného ruchu v meste Stará Turá</v>
      </c>
      <c r="F85" s="165"/>
      <c r="G85" s="165"/>
      <c r="H85" s="165"/>
    </row>
    <row r="86" spans="2:11" ht="12" customHeight="1" x14ac:dyDescent="0.2">
      <c r="B86" s="15"/>
      <c r="C86" s="20" t="s">
        <v>59</v>
      </c>
    </row>
    <row r="87" spans="2:11" s="1" customFormat="1" ht="16.5" customHeight="1" x14ac:dyDescent="0.2">
      <c r="B87" s="25"/>
      <c r="E87" s="164" t="s">
        <v>54</v>
      </c>
      <c r="F87" s="163"/>
      <c r="G87" s="163"/>
      <c r="H87" s="163"/>
    </row>
    <row r="88" spans="2:11" s="1" customFormat="1" ht="12" customHeight="1" x14ac:dyDescent="0.2">
      <c r="B88" s="25"/>
      <c r="C88" s="20" t="s">
        <v>60</v>
      </c>
    </row>
    <row r="89" spans="2:11" s="1" customFormat="1" ht="16.5" customHeight="1" x14ac:dyDescent="0.2">
      <c r="B89" s="25"/>
      <c r="E89" s="125">
        <f>E11</f>
        <v>0</v>
      </c>
      <c r="F89" s="163"/>
      <c r="G89" s="163"/>
      <c r="H89" s="163"/>
    </row>
    <row r="90" spans="2:11" s="1" customFormat="1" ht="6.95" customHeight="1" x14ac:dyDescent="0.2">
      <c r="B90" s="25"/>
    </row>
    <row r="91" spans="2:11" s="1" customFormat="1" ht="12" customHeight="1" x14ac:dyDescent="0.2">
      <c r="B91" s="25"/>
      <c r="C91" s="20" t="s">
        <v>8</v>
      </c>
      <c r="F91" s="18" t="str">
        <f>F14</f>
        <v>Stará Turá</v>
      </c>
      <c r="I91" s="20" t="s">
        <v>10</v>
      </c>
      <c r="J91" s="46" t="str">
        <f>IF(J14="","",J14)</f>
        <v/>
      </c>
    </row>
    <row r="92" spans="2:11" s="1" customFormat="1" ht="6.95" customHeight="1" x14ac:dyDescent="0.2">
      <c r="B92" s="25"/>
    </row>
    <row r="93" spans="2:11" s="1" customFormat="1" ht="25.7" customHeight="1" x14ac:dyDescent="0.2">
      <c r="B93" s="25"/>
      <c r="C93" s="20" t="s">
        <v>11</v>
      </c>
      <c r="F93" s="18" t="str">
        <f>E17</f>
        <v>Mesto Stará Turá</v>
      </c>
      <c r="I93" s="20" t="s">
        <v>15</v>
      </c>
      <c r="J93" s="21" t="str">
        <f>E23</f>
        <v>Ing.Matúš Geschwandtner</v>
      </c>
    </row>
    <row r="94" spans="2:11" s="1" customFormat="1" ht="15.2" customHeight="1" x14ac:dyDescent="0.2">
      <c r="B94" s="25"/>
      <c r="C94" s="20" t="s">
        <v>14</v>
      </c>
      <c r="F94" s="18" t="str">
        <f>IF(E20="","",E20)</f>
        <v/>
      </c>
      <c r="I94" s="20" t="s">
        <v>16</v>
      </c>
      <c r="J94" s="21" t="str">
        <f>E26</f>
        <v/>
      </c>
    </row>
    <row r="95" spans="2:11" s="1" customFormat="1" ht="10.35" customHeight="1" x14ac:dyDescent="0.2">
      <c r="B95" s="25"/>
    </row>
    <row r="96" spans="2:11" s="1" customFormat="1" ht="29.25" customHeight="1" x14ac:dyDescent="0.2">
      <c r="B96" s="25"/>
      <c r="C96" s="80" t="s">
        <v>67</v>
      </c>
      <c r="D96" s="65"/>
      <c r="E96" s="65"/>
      <c r="F96" s="65"/>
      <c r="G96" s="65"/>
      <c r="H96" s="65"/>
      <c r="I96" s="65"/>
      <c r="J96" s="81" t="s">
        <v>68</v>
      </c>
      <c r="K96" s="65"/>
    </row>
    <row r="97" spans="2:10" s="1" customFormat="1" ht="10.35" customHeight="1" x14ac:dyDescent="0.2">
      <c r="B97" s="25"/>
    </row>
    <row r="98" spans="2:10" s="1" customFormat="1" ht="22.9" customHeight="1" x14ac:dyDescent="0.2">
      <c r="B98" s="25"/>
      <c r="C98" s="82" t="s">
        <v>69</v>
      </c>
      <c r="J98" s="54">
        <f>J136</f>
        <v>0</v>
      </c>
    </row>
    <row r="99" spans="2:10" s="8" customFormat="1" ht="24.95" customHeight="1" x14ac:dyDescent="0.2">
      <c r="B99" s="83"/>
      <c r="D99" s="84" t="s">
        <v>70</v>
      </c>
      <c r="E99" s="85"/>
      <c r="F99" s="85"/>
      <c r="G99" s="85"/>
      <c r="H99" s="85"/>
      <c r="I99" s="85"/>
      <c r="J99" s="86">
        <f>J137</f>
        <v>0</v>
      </c>
    </row>
    <row r="100" spans="2:10" s="9" customFormat="1" ht="19.899999999999999" customHeight="1" x14ac:dyDescent="0.2">
      <c r="B100" s="87"/>
      <c r="D100" s="88" t="s">
        <v>71</v>
      </c>
      <c r="E100" s="89"/>
      <c r="F100" s="89"/>
      <c r="G100" s="89"/>
      <c r="H100" s="89"/>
      <c r="I100" s="89"/>
      <c r="J100" s="90">
        <f>J138</f>
        <v>0</v>
      </c>
    </row>
    <row r="101" spans="2:10" s="9" customFormat="1" ht="19.899999999999999" customHeight="1" x14ac:dyDescent="0.2">
      <c r="B101" s="87"/>
      <c r="D101" s="88" t="s">
        <v>72</v>
      </c>
      <c r="E101" s="89"/>
      <c r="F101" s="89"/>
      <c r="G101" s="89"/>
      <c r="H101" s="89"/>
      <c r="I101" s="89"/>
      <c r="J101" s="90">
        <f>J149</f>
        <v>0</v>
      </c>
    </row>
    <row r="102" spans="2:10" s="9" customFormat="1" ht="19.899999999999999" customHeight="1" x14ac:dyDescent="0.2">
      <c r="B102" s="87"/>
      <c r="D102" s="88" t="s">
        <v>73</v>
      </c>
      <c r="E102" s="89"/>
      <c r="F102" s="89"/>
      <c r="G102" s="89"/>
      <c r="H102" s="89"/>
      <c r="I102" s="89"/>
      <c r="J102" s="90">
        <f>J153</f>
        <v>0</v>
      </c>
    </row>
    <row r="103" spans="2:10" s="9" customFormat="1" ht="19.899999999999999" customHeight="1" x14ac:dyDescent="0.2">
      <c r="B103" s="87"/>
      <c r="D103" s="88" t="s">
        <v>74</v>
      </c>
      <c r="E103" s="89"/>
      <c r="F103" s="89"/>
      <c r="G103" s="89"/>
      <c r="H103" s="89"/>
      <c r="I103" s="89"/>
      <c r="J103" s="90">
        <f>J156</f>
        <v>0</v>
      </c>
    </row>
    <row r="104" spans="2:10" s="9" customFormat="1" ht="19.899999999999999" customHeight="1" x14ac:dyDescent="0.2">
      <c r="B104" s="87"/>
      <c r="D104" s="88" t="s">
        <v>75</v>
      </c>
      <c r="E104" s="89"/>
      <c r="F104" s="89"/>
      <c r="G104" s="89"/>
      <c r="H104" s="89"/>
      <c r="I104" s="89"/>
      <c r="J104" s="90">
        <f>J160</f>
        <v>0</v>
      </c>
    </row>
    <row r="105" spans="2:10" s="8" customFormat="1" ht="24.95" customHeight="1" x14ac:dyDescent="0.2">
      <c r="B105" s="83"/>
      <c r="D105" s="84" t="s">
        <v>76</v>
      </c>
      <c r="E105" s="85"/>
      <c r="F105" s="85"/>
      <c r="G105" s="85"/>
      <c r="H105" s="85"/>
      <c r="I105" s="85"/>
      <c r="J105" s="86">
        <f>J162</f>
        <v>0</v>
      </c>
    </row>
    <row r="106" spans="2:10" s="9" customFormat="1" ht="19.899999999999999" customHeight="1" x14ac:dyDescent="0.2">
      <c r="B106" s="87"/>
      <c r="D106" s="88" t="s">
        <v>77</v>
      </c>
      <c r="E106" s="89"/>
      <c r="F106" s="89"/>
      <c r="G106" s="89"/>
      <c r="H106" s="89"/>
      <c r="I106" s="89"/>
      <c r="J106" s="90">
        <f>J163</f>
        <v>0</v>
      </c>
    </row>
    <row r="107" spans="2:10" s="8" customFormat="1" ht="24.95" customHeight="1" x14ac:dyDescent="0.2">
      <c r="B107" s="83"/>
      <c r="D107" s="84" t="s">
        <v>178</v>
      </c>
      <c r="E107" s="85"/>
      <c r="F107" s="85"/>
      <c r="G107" s="85"/>
      <c r="H107" s="85"/>
      <c r="I107" s="85"/>
      <c r="J107" s="86">
        <f>J166</f>
        <v>0</v>
      </c>
    </row>
    <row r="108" spans="2:10" s="9" customFormat="1" ht="19.899999999999999" customHeight="1" x14ac:dyDescent="0.2">
      <c r="B108" s="87"/>
      <c r="D108" s="88" t="s">
        <v>179</v>
      </c>
      <c r="E108" s="89"/>
      <c r="F108" s="89"/>
      <c r="G108" s="89"/>
      <c r="H108" s="89"/>
      <c r="I108" s="89"/>
      <c r="J108" s="90">
        <f>J167</f>
        <v>0</v>
      </c>
    </row>
    <row r="109" spans="2:10" s="9" customFormat="1" ht="19.899999999999999" customHeight="1" x14ac:dyDescent="0.2">
      <c r="B109" s="87"/>
      <c r="D109" s="88" t="s">
        <v>180</v>
      </c>
      <c r="E109" s="89"/>
      <c r="F109" s="89"/>
      <c r="G109" s="89"/>
      <c r="H109" s="89"/>
      <c r="I109" s="89"/>
      <c r="J109" s="90">
        <f>J185</f>
        <v>0</v>
      </c>
    </row>
    <row r="110" spans="2:10" s="8" customFormat="1" ht="24.95" customHeight="1" x14ac:dyDescent="0.2">
      <c r="B110" s="83"/>
      <c r="D110" s="84" t="s">
        <v>181</v>
      </c>
      <c r="E110" s="85"/>
      <c r="F110" s="85"/>
      <c r="G110" s="85"/>
      <c r="H110" s="85"/>
      <c r="I110" s="85"/>
      <c r="J110" s="86">
        <f>J193</f>
        <v>0</v>
      </c>
    </row>
    <row r="111" spans="2:10" s="1" customFormat="1" ht="21.75" customHeight="1" x14ac:dyDescent="0.2">
      <c r="B111" s="25"/>
    </row>
    <row r="112" spans="2:10" s="1" customFormat="1" ht="6.95" customHeight="1" x14ac:dyDescent="0.2">
      <c r="B112" s="25"/>
    </row>
    <row r="113" spans="2:11" s="1" customFormat="1" ht="29.25" customHeight="1" x14ac:dyDescent="0.2">
      <c r="B113" s="25"/>
      <c r="C113" s="82" t="s">
        <v>78</v>
      </c>
      <c r="J113" s="91">
        <v>0</v>
      </c>
    </row>
    <row r="114" spans="2:11" s="1" customFormat="1" ht="18" customHeight="1" x14ac:dyDescent="0.2">
      <c r="B114" s="25"/>
    </row>
    <row r="115" spans="2:11" s="1" customFormat="1" ht="29.25" customHeight="1" x14ac:dyDescent="0.2">
      <c r="B115" s="25"/>
      <c r="C115" s="64" t="s">
        <v>57</v>
      </c>
      <c r="D115" s="65"/>
      <c r="E115" s="65"/>
      <c r="F115" s="65"/>
      <c r="G115" s="65"/>
      <c r="H115" s="65"/>
      <c r="I115" s="65"/>
      <c r="J115" s="66">
        <f>ROUND(J98+J113,2)</f>
        <v>0</v>
      </c>
      <c r="K115" s="65"/>
    </row>
    <row r="116" spans="2:11" s="1" customFormat="1" ht="6.95" customHeight="1" x14ac:dyDescent="0.2">
      <c r="B116" s="39"/>
      <c r="C116" s="40"/>
      <c r="D116" s="40"/>
      <c r="E116" s="40"/>
      <c r="F116" s="40"/>
      <c r="G116" s="40"/>
      <c r="H116" s="40"/>
      <c r="I116" s="40"/>
      <c r="J116" s="40"/>
      <c r="K116" s="40"/>
    </row>
    <row r="120" spans="2:11" s="1" customFormat="1" ht="6.95" customHeight="1" x14ac:dyDescent="0.2">
      <c r="B120" s="41"/>
      <c r="C120" s="42"/>
      <c r="D120" s="42"/>
      <c r="E120" s="42"/>
      <c r="F120" s="42"/>
      <c r="G120" s="42"/>
      <c r="H120" s="42"/>
      <c r="I120" s="42"/>
      <c r="J120" s="42"/>
      <c r="K120" s="42"/>
    </row>
    <row r="121" spans="2:11" s="1" customFormat="1" ht="24.95" customHeight="1" x14ac:dyDescent="0.2">
      <c r="B121" s="25"/>
      <c r="C121" s="16" t="s">
        <v>79</v>
      </c>
    </row>
    <row r="122" spans="2:11" s="1" customFormat="1" ht="6.95" customHeight="1" x14ac:dyDescent="0.2">
      <c r="B122" s="25"/>
    </row>
    <row r="123" spans="2:11" s="1" customFormat="1" ht="12" customHeight="1" x14ac:dyDescent="0.2">
      <c r="B123" s="25"/>
      <c r="C123" s="20" t="s">
        <v>5</v>
      </c>
    </row>
    <row r="124" spans="2:11" s="1" customFormat="1" ht="16.5" customHeight="1" x14ac:dyDescent="0.2">
      <c r="B124" s="25"/>
      <c r="E124" s="164" t="str">
        <f>E7</f>
        <v>Podpora cestovného ruchu v meste Stará Turá</v>
      </c>
      <c r="F124" s="165"/>
      <c r="G124" s="165"/>
      <c r="H124" s="165"/>
    </row>
    <row r="125" spans="2:11" ht="12" customHeight="1" x14ac:dyDescent="0.2">
      <c r="B125" s="15"/>
      <c r="C125" s="20" t="s">
        <v>59</v>
      </c>
    </row>
    <row r="126" spans="2:11" s="1" customFormat="1" ht="16.5" customHeight="1" x14ac:dyDescent="0.2">
      <c r="B126" s="25"/>
      <c r="E126" s="164" t="s">
        <v>54</v>
      </c>
      <c r="F126" s="163"/>
      <c r="G126" s="163"/>
      <c r="H126" s="163"/>
    </row>
    <row r="127" spans="2:11" s="1" customFormat="1" ht="12" customHeight="1" x14ac:dyDescent="0.2">
      <c r="B127" s="25"/>
      <c r="C127" s="20" t="s">
        <v>60</v>
      </c>
    </row>
    <row r="128" spans="2:11" s="1" customFormat="1" ht="16.5" customHeight="1" x14ac:dyDescent="0.2">
      <c r="B128" s="25"/>
      <c r="E128" s="125">
        <f>E11</f>
        <v>0</v>
      </c>
      <c r="F128" s="163"/>
      <c r="G128" s="163"/>
      <c r="H128" s="163"/>
    </row>
    <row r="129" spans="2:11" s="1" customFormat="1" ht="6.95" customHeight="1" x14ac:dyDescent="0.2">
      <c r="B129" s="25"/>
    </row>
    <row r="130" spans="2:11" s="1" customFormat="1" ht="12" customHeight="1" x14ac:dyDescent="0.2">
      <c r="B130" s="25"/>
      <c r="C130" s="20" t="s">
        <v>8</v>
      </c>
      <c r="F130" s="18" t="str">
        <f>F14</f>
        <v>Stará Turá</v>
      </c>
      <c r="I130" s="20" t="s">
        <v>10</v>
      </c>
      <c r="J130" s="46" t="str">
        <f>IF(J14="","",J14)</f>
        <v/>
      </c>
    </row>
    <row r="131" spans="2:11" s="1" customFormat="1" ht="6.95" customHeight="1" x14ac:dyDescent="0.2">
      <c r="B131" s="25"/>
    </row>
    <row r="132" spans="2:11" s="1" customFormat="1" ht="25.7" customHeight="1" x14ac:dyDescent="0.2">
      <c r="B132" s="25"/>
      <c r="C132" s="20" t="s">
        <v>11</v>
      </c>
      <c r="F132" s="18" t="str">
        <f>E17</f>
        <v>Mesto Stará Turá</v>
      </c>
      <c r="I132" s="20" t="s">
        <v>15</v>
      </c>
      <c r="J132" s="21" t="str">
        <f>E23</f>
        <v>Ing.Matúš Geschwandtner</v>
      </c>
    </row>
    <row r="133" spans="2:11" s="1" customFormat="1" ht="15.2" customHeight="1" x14ac:dyDescent="0.2">
      <c r="B133" s="25"/>
      <c r="C133" s="20" t="s">
        <v>14</v>
      </c>
      <c r="F133" s="18" t="str">
        <f>IF(E20="","",E20)</f>
        <v/>
      </c>
      <c r="I133" s="20" t="s">
        <v>16</v>
      </c>
      <c r="J133" s="21" t="str">
        <f>E26</f>
        <v/>
      </c>
    </row>
    <row r="134" spans="2:11" s="1" customFormat="1" ht="10.35" customHeight="1" x14ac:dyDescent="0.2">
      <c r="B134" s="25"/>
    </row>
    <row r="135" spans="2:11" s="10" customFormat="1" ht="29.25" customHeight="1" x14ac:dyDescent="0.2">
      <c r="B135" s="92"/>
      <c r="C135" s="93" t="s">
        <v>80</v>
      </c>
      <c r="D135" s="94" t="s">
        <v>44</v>
      </c>
      <c r="E135" s="94" t="s">
        <v>40</v>
      </c>
      <c r="F135" s="94" t="s">
        <v>41</v>
      </c>
      <c r="G135" s="94" t="s">
        <v>81</v>
      </c>
      <c r="H135" s="94" t="s">
        <v>82</v>
      </c>
      <c r="I135" s="94" t="s">
        <v>83</v>
      </c>
      <c r="J135" s="95" t="s">
        <v>68</v>
      </c>
      <c r="K135" s="96" t="s">
        <v>84</v>
      </c>
    </row>
    <row r="136" spans="2:11" s="1" customFormat="1" ht="22.9" customHeight="1" x14ac:dyDescent="0.25">
      <c r="B136" s="25"/>
      <c r="C136" s="52" t="s">
        <v>64</v>
      </c>
      <c r="J136" s="97">
        <f>J137+J162+J166+J193</f>
        <v>0</v>
      </c>
    </row>
    <row r="137" spans="2:11" s="11" customFormat="1" ht="25.9" customHeight="1" x14ac:dyDescent="0.2">
      <c r="B137" s="98"/>
      <c r="D137" s="99" t="s">
        <v>46</v>
      </c>
      <c r="E137" s="100" t="s">
        <v>85</v>
      </c>
      <c r="F137" s="100" t="s">
        <v>86</v>
      </c>
      <c r="J137" s="101">
        <f>J138+J149+J153+J156+J160</f>
        <v>0</v>
      </c>
    </row>
    <row r="138" spans="2:11" s="11" customFormat="1" ht="22.9" customHeight="1" x14ac:dyDescent="0.2">
      <c r="B138" s="98"/>
      <c r="D138" s="99" t="s">
        <v>46</v>
      </c>
      <c r="E138" s="102" t="s">
        <v>49</v>
      </c>
      <c r="F138" s="102" t="s">
        <v>87</v>
      </c>
      <c r="J138" s="103">
        <f>SUM(J139:J148)</f>
        <v>0</v>
      </c>
    </row>
    <row r="139" spans="2:11" s="1" customFormat="1" ht="24.2" customHeight="1" x14ac:dyDescent="0.2">
      <c r="B139" s="104"/>
      <c r="C139" s="105" t="s">
        <v>49</v>
      </c>
      <c r="D139" s="105" t="s">
        <v>88</v>
      </c>
      <c r="E139" s="106" t="s">
        <v>89</v>
      </c>
      <c r="F139" s="107" t="s">
        <v>90</v>
      </c>
      <c r="G139" s="108" t="s">
        <v>91</v>
      </c>
      <c r="H139" s="109">
        <v>1.4</v>
      </c>
      <c r="I139" s="122"/>
      <c r="J139" s="110">
        <f t="shared" ref="J139:J148" si="0">ROUND(I139*H139,2)</f>
        <v>0</v>
      </c>
      <c r="K139" s="111"/>
    </row>
    <row r="140" spans="2:11" s="1" customFormat="1" ht="37.9" customHeight="1" x14ac:dyDescent="0.2">
      <c r="B140" s="104"/>
      <c r="C140" s="105" t="s">
        <v>53</v>
      </c>
      <c r="D140" s="105" t="s">
        <v>88</v>
      </c>
      <c r="E140" s="106" t="s">
        <v>93</v>
      </c>
      <c r="F140" s="107" t="s">
        <v>94</v>
      </c>
      <c r="G140" s="108" t="s">
        <v>91</v>
      </c>
      <c r="H140" s="109">
        <v>5.6</v>
      </c>
      <c r="I140" s="122"/>
      <c r="J140" s="110">
        <f t="shared" si="0"/>
        <v>0</v>
      </c>
      <c r="K140" s="111"/>
    </row>
    <row r="141" spans="2:11" s="1" customFormat="1" ht="24.2" customHeight="1" x14ac:dyDescent="0.2">
      <c r="B141" s="104"/>
      <c r="C141" s="105" t="s">
        <v>95</v>
      </c>
      <c r="D141" s="105" t="s">
        <v>88</v>
      </c>
      <c r="E141" s="106" t="s">
        <v>98</v>
      </c>
      <c r="F141" s="107" t="s">
        <v>99</v>
      </c>
      <c r="G141" s="108" t="s">
        <v>100</v>
      </c>
      <c r="H141" s="109">
        <v>0.501</v>
      </c>
      <c r="I141" s="122"/>
      <c r="J141" s="110">
        <f t="shared" si="0"/>
        <v>0</v>
      </c>
      <c r="K141" s="111"/>
    </row>
    <row r="142" spans="2:11" s="1" customFormat="1" ht="33" customHeight="1" x14ac:dyDescent="0.2">
      <c r="B142" s="104"/>
      <c r="C142" s="105" t="s">
        <v>92</v>
      </c>
      <c r="D142" s="105" t="s">
        <v>88</v>
      </c>
      <c r="E142" s="106" t="s">
        <v>102</v>
      </c>
      <c r="F142" s="107" t="s">
        <v>103</v>
      </c>
      <c r="G142" s="108" t="s">
        <v>100</v>
      </c>
      <c r="H142" s="109">
        <v>0.501</v>
      </c>
      <c r="I142" s="122"/>
      <c r="J142" s="110">
        <f t="shared" si="0"/>
        <v>0</v>
      </c>
      <c r="K142" s="111"/>
    </row>
    <row r="143" spans="2:11" s="1" customFormat="1" ht="55.5" customHeight="1" x14ac:dyDescent="0.2">
      <c r="B143" s="104"/>
      <c r="C143" s="105" t="s">
        <v>101</v>
      </c>
      <c r="D143" s="105" t="s">
        <v>88</v>
      </c>
      <c r="E143" s="106" t="s">
        <v>105</v>
      </c>
      <c r="F143" s="107" t="s">
        <v>106</v>
      </c>
      <c r="G143" s="108" t="s">
        <v>100</v>
      </c>
      <c r="H143" s="109">
        <v>3.5070000000000001</v>
      </c>
      <c r="I143" s="122"/>
      <c r="J143" s="110">
        <f t="shared" si="0"/>
        <v>0</v>
      </c>
      <c r="K143" s="111"/>
    </row>
    <row r="144" spans="2:11" s="1" customFormat="1" ht="24.2" customHeight="1" x14ac:dyDescent="0.2">
      <c r="B144" s="104"/>
      <c r="C144" s="105" t="s">
        <v>104</v>
      </c>
      <c r="D144" s="105" t="s">
        <v>88</v>
      </c>
      <c r="E144" s="106" t="s">
        <v>108</v>
      </c>
      <c r="F144" s="107" t="s">
        <v>109</v>
      </c>
      <c r="G144" s="108" t="s">
        <v>110</v>
      </c>
      <c r="H144" s="109">
        <v>0.90200000000000002</v>
      </c>
      <c r="I144" s="122"/>
      <c r="J144" s="110">
        <f t="shared" si="0"/>
        <v>0</v>
      </c>
      <c r="K144" s="111"/>
    </row>
    <row r="145" spans="2:11" s="1" customFormat="1" ht="21.75" customHeight="1" x14ac:dyDescent="0.2">
      <c r="B145" s="104"/>
      <c r="C145" s="105" t="s">
        <v>107</v>
      </c>
      <c r="D145" s="105" t="s">
        <v>88</v>
      </c>
      <c r="E145" s="106" t="s">
        <v>112</v>
      </c>
      <c r="F145" s="107" t="s">
        <v>113</v>
      </c>
      <c r="G145" s="108" t="s">
        <v>91</v>
      </c>
      <c r="H145" s="109">
        <v>1.2</v>
      </c>
      <c r="I145" s="122"/>
      <c r="J145" s="110">
        <f t="shared" si="0"/>
        <v>0</v>
      </c>
      <c r="K145" s="111"/>
    </row>
    <row r="146" spans="2:11" s="1" customFormat="1" ht="16.5" customHeight="1" x14ac:dyDescent="0.2">
      <c r="B146" s="104"/>
      <c r="C146" s="112" t="s">
        <v>111</v>
      </c>
      <c r="D146" s="112" t="s">
        <v>115</v>
      </c>
      <c r="E146" s="113" t="s">
        <v>116</v>
      </c>
      <c r="F146" s="114" t="s">
        <v>117</v>
      </c>
      <c r="G146" s="115" t="s">
        <v>118</v>
      </c>
      <c r="H146" s="116">
        <v>4.8000000000000001E-2</v>
      </c>
      <c r="I146" s="123"/>
      <c r="J146" s="117">
        <f t="shared" si="0"/>
        <v>0</v>
      </c>
      <c r="K146" s="118"/>
    </row>
    <row r="147" spans="2:11" s="1" customFormat="1" ht="24.2" customHeight="1" x14ac:dyDescent="0.2">
      <c r="B147" s="104"/>
      <c r="C147" s="105" t="s">
        <v>114</v>
      </c>
      <c r="D147" s="105" t="s">
        <v>88</v>
      </c>
      <c r="E147" s="106" t="s">
        <v>120</v>
      </c>
      <c r="F147" s="107" t="s">
        <v>121</v>
      </c>
      <c r="G147" s="108" t="s">
        <v>91</v>
      </c>
      <c r="H147" s="109">
        <v>1.2</v>
      </c>
      <c r="I147" s="122"/>
      <c r="J147" s="110">
        <f t="shared" si="0"/>
        <v>0</v>
      </c>
      <c r="K147" s="111"/>
    </row>
    <row r="148" spans="2:11" s="1" customFormat="1" ht="24.2" customHeight="1" x14ac:dyDescent="0.2">
      <c r="B148" s="104"/>
      <c r="C148" s="112" t="s">
        <v>119</v>
      </c>
      <c r="D148" s="112" t="s">
        <v>115</v>
      </c>
      <c r="E148" s="113" t="s">
        <v>123</v>
      </c>
      <c r="F148" s="114" t="s">
        <v>124</v>
      </c>
      <c r="G148" s="115" t="s">
        <v>100</v>
      </c>
      <c r="H148" s="116">
        <v>0.12</v>
      </c>
      <c r="I148" s="123"/>
      <c r="J148" s="117">
        <f t="shared" si="0"/>
        <v>0</v>
      </c>
      <c r="K148" s="118"/>
    </row>
    <row r="149" spans="2:11" s="11" customFormat="1" ht="22.9" customHeight="1" x14ac:dyDescent="0.2">
      <c r="B149" s="98"/>
      <c r="D149" s="99" t="s">
        <v>46</v>
      </c>
      <c r="E149" s="102" t="s">
        <v>53</v>
      </c>
      <c r="F149" s="102" t="s">
        <v>125</v>
      </c>
      <c r="J149" s="103">
        <f>SUM(J150:J152)</f>
        <v>0</v>
      </c>
    </row>
    <row r="150" spans="2:11" s="1" customFormat="1" ht="16.5" customHeight="1" x14ac:dyDescent="0.2">
      <c r="B150" s="104"/>
      <c r="C150" s="105" t="s">
        <v>122</v>
      </c>
      <c r="D150" s="105" t="s">
        <v>88</v>
      </c>
      <c r="E150" s="106" t="s">
        <v>182</v>
      </c>
      <c r="F150" s="107" t="s">
        <v>183</v>
      </c>
      <c r="G150" s="108" t="s">
        <v>100</v>
      </c>
      <c r="H150" s="109">
        <v>0.51800000000000002</v>
      </c>
      <c r="I150" s="122"/>
      <c r="J150" s="110">
        <f>ROUND(I150*H150,2)</f>
        <v>0</v>
      </c>
      <c r="K150" s="111"/>
    </row>
    <row r="151" spans="2:11" s="1" customFormat="1" ht="21.75" customHeight="1" x14ac:dyDescent="0.2">
      <c r="B151" s="104"/>
      <c r="C151" s="105" t="s">
        <v>126</v>
      </c>
      <c r="D151" s="105" t="s">
        <v>88</v>
      </c>
      <c r="E151" s="106" t="s">
        <v>184</v>
      </c>
      <c r="F151" s="107" t="s">
        <v>185</v>
      </c>
      <c r="G151" s="108" t="s">
        <v>91</v>
      </c>
      <c r="H151" s="109">
        <v>1.05</v>
      </c>
      <c r="I151" s="122"/>
      <c r="J151" s="110">
        <f>ROUND(I151*H151,2)</f>
        <v>0</v>
      </c>
      <c r="K151" s="111"/>
    </row>
    <row r="152" spans="2:11" s="1" customFormat="1" ht="21.75" customHeight="1" x14ac:dyDescent="0.2">
      <c r="B152" s="104"/>
      <c r="C152" s="105" t="s">
        <v>129</v>
      </c>
      <c r="D152" s="105" t="s">
        <v>88</v>
      </c>
      <c r="E152" s="106" t="s">
        <v>186</v>
      </c>
      <c r="F152" s="107" t="s">
        <v>187</v>
      </c>
      <c r="G152" s="108" t="s">
        <v>91</v>
      </c>
      <c r="H152" s="109">
        <v>1.05</v>
      </c>
      <c r="I152" s="122"/>
      <c r="J152" s="110">
        <f>ROUND(I152*H152,2)</f>
        <v>0</v>
      </c>
      <c r="K152" s="111"/>
    </row>
    <row r="153" spans="2:11" s="11" customFormat="1" ht="22.9" customHeight="1" x14ac:dyDescent="0.2">
      <c r="B153" s="98"/>
      <c r="D153" s="99" t="s">
        <v>46</v>
      </c>
      <c r="E153" s="102" t="s">
        <v>101</v>
      </c>
      <c r="F153" s="102" t="s">
        <v>135</v>
      </c>
      <c r="J153" s="103">
        <f>SUM(J154:J155)</f>
        <v>0</v>
      </c>
    </row>
    <row r="154" spans="2:11" s="1" customFormat="1" ht="24.2" customHeight="1" x14ac:dyDescent="0.2">
      <c r="B154" s="104"/>
      <c r="C154" s="105" t="s">
        <v>132</v>
      </c>
      <c r="D154" s="105" t="s">
        <v>88</v>
      </c>
      <c r="E154" s="106" t="s">
        <v>140</v>
      </c>
      <c r="F154" s="107" t="s">
        <v>141</v>
      </c>
      <c r="G154" s="108" t="s">
        <v>91</v>
      </c>
      <c r="H154" s="109">
        <v>1.4</v>
      </c>
      <c r="I154" s="122"/>
      <c r="J154" s="110">
        <f>ROUND(I154*H154,2)</f>
        <v>0</v>
      </c>
      <c r="K154" s="111"/>
    </row>
    <row r="155" spans="2:11" s="1" customFormat="1" ht="24.2" customHeight="1" x14ac:dyDescent="0.2">
      <c r="B155" s="104"/>
      <c r="C155" s="112" t="s">
        <v>136</v>
      </c>
      <c r="D155" s="112" t="s">
        <v>115</v>
      </c>
      <c r="E155" s="113" t="s">
        <v>143</v>
      </c>
      <c r="F155" s="114" t="s">
        <v>144</v>
      </c>
      <c r="G155" s="115" t="s">
        <v>91</v>
      </c>
      <c r="H155" s="116">
        <v>1.47</v>
      </c>
      <c r="I155" s="123"/>
      <c r="J155" s="117">
        <f>ROUND(I155*H155,2)</f>
        <v>0</v>
      </c>
      <c r="K155" s="118"/>
    </row>
    <row r="156" spans="2:11" s="11" customFormat="1" ht="22.9" customHeight="1" x14ac:dyDescent="0.2">
      <c r="B156" s="98"/>
      <c r="D156" s="99" t="s">
        <v>46</v>
      </c>
      <c r="E156" s="102" t="s">
        <v>114</v>
      </c>
      <c r="F156" s="102" t="s">
        <v>145</v>
      </c>
      <c r="J156" s="103">
        <f>SUM(J157:J159)</f>
        <v>0</v>
      </c>
    </row>
    <row r="157" spans="2:11" s="1" customFormat="1" ht="21.75" customHeight="1" x14ac:dyDescent="0.2">
      <c r="B157" s="104"/>
      <c r="C157" s="105" t="s">
        <v>139</v>
      </c>
      <c r="D157" s="105" t="s">
        <v>88</v>
      </c>
      <c r="E157" s="106" t="s">
        <v>151</v>
      </c>
      <c r="F157" s="107" t="s">
        <v>152</v>
      </c>
      <c r="G157" s="108" t="s">
        <v>110</v>
      </c>
      <c r="H157" s="109">
        <v>0.36399999999999999</v>
      </c>
      <c r="I157" s="122"/>
      <c r="J157" s="110">
        <f>ROUND(I157*H157,2)</f>
        <v>0</v>
      </c>
      <c r="K157" s="111"/>
    </row>
    <row r="158" spans="2:11" s="1" customFormat="1" ht="44.25" customHeight="1" x14ac:dyDescent="0.2">
      <c r="B158" s="104"/>
      <c r="C158" s="105" t="s">
        <v>142</v>
      </c>
      <c r="D158" s="105" t="s">
        <v>88</v>
      </c>
      <c r="E158" s="106" t="s">
        <v>153</v>
      </c>
      <c r="F158" s="107" t="s">
        <v>154</v>
      </c>
      <c r="G158" s="108" t="s">
        <v>110</v>
      </c>
      <c r="H158" s="109">
        <v>3.2759999999999998</v>
      </c>
      <c r="I158" s="122"/>
      <c r="J158" s="110">
        <f>ROUND(I158*H158,2)</f>
        <v>0</v>
      </c>
      <c r="K158" s="111"/>
    </row>
    <row r="159" spans="2:11" s="1" customFormat="1" ht="24.2" customHeight="1" x14ac:dyDescent="0.2">
      <c r="B159" s="104"/>
      <c r="C159" s="105" t="s">
        <v>146</v>
      </c>
      <c r="D159" s="105" t="s">
        <v>88</v>
      </c>
      <c r="E159" s="106" t="s">
        <v>156</v>
      </c>
      <c r="F159" s="107" t="s">
        <v>157</v>
      </c>
      <c r="G159" s="108" t="s">
        <v>110</v>
      </c>
      <c r="H159" s="109">
        <v>0.36399999999999999</v>
      </c>
      <c r="I159" s="122"/>
      <c r="J159" s="110">
        <f>ROUND(I159*H159,2)</f>
        <v>0</v>
      </c>
      <c r="K159" s="111"/>
    </row>
    <row r="160" spans="2:11" s="11" customFormat="1" ht="22.9" customHeight="1" x14ac:dyDescent="0.2">
      <c r="B160" s="98"/>
      <c r="D160" s="99" t="s">
        <v>46</v>
      </c>
      <c r="E160" s="102" t="s">
        <v>161</v>
      </c>
      <c r="F160" s="102" t="s">
        <v>162</v>
      </c>
      <c r="J160" s="103">
        <f>SUM(J161)</f>
        <v>0</v>
      </c>
    </row>
    <row r="161" spans="2:11" s="1" customFormat="1" ht="24.2" customHeight="1" x14ac:dyDescent="0.2">
      <c r="B161" s="104"/>
      <c r="C161" s="105" t="s">
        <v>150</v>
      </c>
      <c r="D161" s="105" t="s">
        <v>88</v>
      </c>
      <c r="E161" s="106" t="s">
        <v>164</v>
      </c>
      <c r="F161" s="107" t="s">
        <v>165</v>
      </c>
      <c r="G161" s="108" t="s">
        <v>110</v>
      </c>
      <c r="H161" s="109">
        <v>1.8080000000000001</v>
      </c>
      <c r="I161" s="122"/>
      <c r="J161" s="110">
        <f>ROUND(I161*H161,2)</f>
        <v>0</v>
      </c>
      <c r="K161" s="111"/>
    </row>
    <row r="162" spans="2:11" s="11" customFormat="1" ht="25.9" customHeight="1" x14ac:dyDescent="0.2">
      <c r="B162" s="98"/>
      <c r="D162" s="99" t="s">
        <v>46</v>
      </c>
      <c r="E162" s="100" t="s">
        <v>166</v>
      </c>
      <c r="F162" s="100" t="s">
        <v>167</v>
      </c>
      <c r="J162" s="101">
        <f>J163</f>
        <v>0</v>
      </c>
    </row>
    <row r="163" spans="2:11" s="11" customFormat="1" ht="22.9" customHeight="1" x14ac:dyDescent="0.2">
      <c r="B163" s="98"/>
      <c r="D163" s="99" t="s">
        <v>46</v>
      </c>
      <c r="E163" s="102" t="s">
        <v>168</v>
      </c>
      <c r="F163" s="102" t="s">
        <v>169</v>
      </c>
      <c r="J163" s="103">
        <f>SUM(J164:J165)</f>
        <v>0</v>
      </c>
    </row>
    <row r="164" spans="2:11" s="1" customFormat="1" ht="62.65" customHeight="1" x14ac:dyDescent="0.2">
      <c r="B164" s="104"/>
      <c r="C164" s="105" t="s">
        <v>2</v>
      </c>
      <c r="D164" s="105" t="s">
        <v>88</v>
      </c>
      <c r="E164" s="106" t="s">
        <v>188</v>
      </c>
      <c r="F164" s="107" t="s">
        <v>189</v>
      </c>
      <c r="G164" s="108" t="s">
        <v>173</v>
      </c>
      <c r="H164" s="109">
        <v>1</v>
      </c>
      <c r="I164" s="122"/>
      <c r="J164" s="110">
        <f>ROUND(I164*H164,2)</f>
        <v>0</v>
      </c>
      <c r="K164" s="111"/>
    </row>
    <row r="165" spans="2:11" s="1" customFormat="1" ht="24.2" customHeight="1" x14ac:dyDescent="0.2">
      <c r="B165" s="104"/>
      <c r="C165" s="105" t="s">
        <v>155</v>
      </c>
      <c r="D165" s="105" t="s">
        <v>88</v>
      </c>
      <c r="E165" s="106" t="s">
        <v>175</v>
      </c>
      <c r="F165" s="107" t="s">
        <v>176</v>
      </c>
      <c r="G165" s="108" t="s">
        <v>177</v>
      </c>
      <c r="H165" s="109">
        <v>114.07</v>
      </c>
      <c r="I165" s="122"/>
      <c r="J165" s="110">
        <f>ROUND(I165*H165,2)</f>
        <v>0</v>
      </c>
      <c r="K165" s="111"/>
    </row>
    <row r="166" spans="2:11" s="11" customFormat="1" ht="25.9" customHeight="1" x14ac:dyDescent="0.2">
      <c r="B166" s="98"/>
      <c r="D166" s="99" t="s">
        <v>46</v>
      </c>
      <c r="E166" s="100" t="s">
        <v>115</v>
      </c>
      <c r="F166" s="100" t="s">
        <v>190</v>
      </c>
      <c r="J166" s="101">
        <f>J167+J185</f>
        <v>0</v>
      </c>
    </row>
    <row r="167" spans="2:11" s="11" customFormat="1" ht="22.9" customHeight="1" x14ac:dyDescent="0.2">
      <c r="B167" s="98"/>
      <c r="D167" s="99" t="s">
        <v>46</v>
      </c>
      <c r="E167" s="102" t="s">
        <v>191</v>
      </c>
      <c r="F167" s="102" t="s">
        <v>192</v>
      </c>
      <c r="J167" s="103">
        <f>SUM(J168:J184)</f>
        <v>0</v>
      </c>
    </row>
    <row r="168" spans="2:11" s="1" customFormat="1" ht="16.5" customHeight="1" x14ac:dyDescent="0.2">
      <c r="B168" s="104"/>
      <c r="C168" s="105" t="s">
        <v>158</v>
      </c>
      <c r="D168" s="105" t="s">
        <v>88</v>
      </c>
      <c r="E168" s="106" t="s">
        <v>193</v>
      </c>
      <c r="F168" s="107" t="s">
        <v>194</v>
      </c>
      <c r="G168" s="108" t="s">
        <v>173</v>
      </c>
      <c r="H168" s="109">
        <v>1</v>
      </c>
      <c r="I168" s="122"/>
      <c r="J168" s="110">
        <f t="shared" ref="J168:J184" si="1">ROUND(I168*H168,2)</f>
        <v>0</v>
      </c>
      <c r="K168" s="111"/>
    </row>
    <row r="169" spans="2:11" s="1" customFormat="1" ht="16.5" customHeight="1" x14ac:dyDescent="0.2">
      <c r="B169" s="104"/>
      <c r="C169" s="112" t="s">
        <v>163</v>
      </c>
      <c r="D169" s="112" t="s">
        <v>115</v>
      </c>
      <c r="E169" s="113" t="s">
        <v>195</v>
      </c>
      <c r="F169" s="114" t="s">
        <v>196</v>
      </c>
      <c r="G169" s="115" t="s">
        <v>173</v>
      </c>
      <c r="H169" s="116">
        <v>1</v>
      </c>
      <c r="I169" s="123"/>
      <c r="J169" s="117">
        <f t="shared" si="1"/>
        <v>0</v>
      </c>
      <c r="K169" s="118"/>
    </row>
    <row r="170" spans="2:11" s="1" customFormat="1" ht="16.5" customHeight="1" x14ac:dyDescent="0.2">
      <c r="B170" s="104"/>
      <c r="C170" s="105" t="s">
        <v>170</v>
      </c>
      <c r="D170" s="105" t="s">
        <v>88</v>
      </c>
      <c r="E170" s="106" t="s">
        <v>197</v>
      </c>
      <c r="F170" s="107" t="s">
        <v>198</v>
      </c>
      <c r="G170" s="108" t="s">
        <v>149</v>
      </c>
      <c r="H170" s="109">
        <v>22</v>
      </c>
      <c r="I170" s="122"/>
      <c r="J170" s="110">
        <f t="shared" si="1"/>
        <v>0</v>
      </c>
      <c r="K170" s="111"/>
    </row>
    <row r="171" spans="2:11" s="1" customFormat="1" ht="16.5" customHeight="1" x14ac:dyDescent="0.2">
      <c r="B171" s="104"/>
      <c r="C171" s="112" t="s">
        <v>174</v>
      </c>
      <c r="D171" s="112" t="s">
        <v>115</v>
      </c>
      <c r="E171" s="113" t="s">
        <v>199</v>
      </c>
      <c r="F171" s="114" t="s">
        <v>200</v>
      </c>
      <c r="G171" s="115" t="s">
        <v>149</v>
      </c>
      <c r="H171" s="116">
        <v>22</v>
      </c>
      <c r="I171" s="123"/>
      <c r="J171" s="117">
        <f t="shared" si="1"/>
        <v>0</v>
      </c>
      <c r="K171" s="118"/>
    </row>
    <row r="172" spans="2:11" s="1" customFormat="1" ht="16.5" customHeight="1" x14ac:dyDescent="0.2">
      <c r="B172" s="104"/>
      <c r="C172" s="112" t="s">
        <v>201</v>
      </c>
      <c r="D172" s="112" t="s">
        <v>115</v>
      </c>
      <c r="E172" s="113" t="s">
        <v>202</v>
      </c>
      <c r="F172" s="114" t="s">
        <v>203</v>
      </c>
      <c r="G172" s="115" t="s">
        <v>149</v>
      </c>
      <c r="H172" s="116">
        <v>4</v>
      </c>
      <c r="I172" s="123"/>
      <c r="J172" s="117">
        <f t="shared" si="1"/>
        <v>0</v>
      </c>
      <c r="K172" s="118"/>
    </row>
    <row r="173" spans="2:11" s="1" customFormat="1" ht="33" customHeight="1" x14ac:dyDescent="0.2">
      <c r="B173" s="104"/>
      <c r="C173" s="105" t="s">
        <v>204</v>
      </c>
      <c r="D173" s="105" t="s">
        <v>88</v>
      </c>
      <c r="E173" s="106" t="s">
        <v>205</v>
      </c>
      <c r="F173" s="107" t="s">
        <v>206</v>
      </c>
      <c r="G173" s="108" t="s">
        <v>173</v>
      </c>
      <c r="H173" s="109">
        <v>3</v>
      </c>
      <c r="I173" s="122"/>
      <c r="J173" s="110">
        <f t="shared" si="1"/>
        <v>0</v>
      </c>
      <c r="K173" s="111"/>
    </row>
    <row r="174" spans="2:11" s="1" customFormat="1" ht="24.2" customHeight="1" x14ac:dyDescent="0.2">
      <c r="B174" s="104"/>
      <c r="C174" s="112" t="s">
        <v>207</v>
      </c>
      <c r="D174" s="112" t="s">
        <v>115</v>
      </c>
      <c r="E174" s="113" t="s">
        <v>208</v>
      </c>
      <c r="F174" s="114" t="s">
        <v>209</v>
      </c>
      <c r="G174" s="115" t="s">
        <v>173</v>
      </c>
      <c r="H174" s="116">
        <v>3</v>
      </c>
      <c r="I174" s="123"/>
      <c r="J174" s="117">
        <f t="shared" si="1"/>
        <v>0</v>
      </c>
      <c r="K174" s="118"/>
    </row>
    <row r="175" spans="2:11" s="1" customFormat="1" ht="16.5" customHeight="1" x14ac:dyDescent="0.2">
      <c r="B175" s="104"/>
      <c r="C175" s="105" t="s">
        <v>210</v>
      </c>
      <c r="D175" s="105" t="s">
        <v>88</v>
      </c>
      <c r="E175" s="106" t="s">
        <v>211</v>
      </c>
      <c r="F175" s="107" t="s">
        <v>212</v>
      </c>
      <c r="G175" s="108" t="s">
        <v>173</v>
      </c>
      <c r="H175" s="109">
        <v>3</v>
      </c>
      <c r="I175" s="122"/>
      <c r="J175" s="110">
        <f t="shared" si="1"/>
        <v>0</v>
      </c>
      <c r="K175" s="111"/>
    </row>
    <row r="176" spans="2:11" s="1" customFormat="1" ht="24.2" customHeight="1" x14ac:dyDescent="0.2">
      <c r="B176" s="104"/>
      <c r="C176" s="112" t="s">
        <v>213</v>
      </c>
      <c r="D176" s="112" t="s">
        <v>115</v>
      </c>
      <c r="E176" s="113" t="s">
        <v>214</v>
      </c>
      <c r="F176" s="114" t="s">
        <v>215</v>
      </c>
      <c r="G176" s="115" t="s">
        <v>173</v>
      </c>
      <c r="H176" s="116">
        <v>3</v>
      </c>
      <c r="I176" s="123"/>
      <c r="J176" s="117">
        <f t="shared" si="1"/>
        <v>0</v>
      </c>
      <c r="K176" s="118"/>
    </row>
    <row r="177" spans="2:11" s="1" customFormat="1" ht="24.2" customHeight="1" x14ac:dyDescent="0.2">
      <c r="B177" s="104"/>
      <c r="C177" s="105" t="s">
        <v>216</v>
      </c>
      <c r="D177" s="105" t="s">
        <v>88</v>
      </c>
      <c r="E177" s="106" t="s">
        <v>217</v>
      </c>
      <c r="F177" s="107" t="s">
        <v>218</v>
      </c>
      <c r="G177" s="108" t="s">
        <v>173</v>
      </c>
      <c r="H177" s="109">
        <v>2</v>
      </c>
      <c r="I177" s="122"/>
      <c r="J177" s="110">
        <f t="shared" si="1"/>
        <v>0</v>
      </c>
      <c r="K177" s="111"/>
    </row>
    <row r="178" spans="2:11" s="1" customFormat="1" ht="24.2" customHeight="1" x14ac:dyDescent="0.2">
      <c r="B178" s="104"/>
      <c r="C178" s="112" t="s">
        <v>219</v>
      </c>
      <c r="D178" s="112" t="s">
        <v>115</v>
      </c>
      <c r="E178" s="113" t="s">
        <v>220</v>
      </c>
      <c r="F178" s="114" t="s">
        <v>221</v>
      </c>
      <c r="G178" s="115" t="s">
        <v>173</v>
      </c>
      <c r="H178" s="116">
        <v>2</v>
      </c>
      <c r="I178" s="123"/>
      <c r="J178" s="117">
        <f t="shared" si="1"/>
        <v>0</v>
      </c>
      <c r="K178" s="118"/>
    </row>
    <row r="179" spans="2:11" s="1" customFormat="1" ht="21.75" customHeight="1" x14ac:dyDescent="0.2">
      <c r="B179" s="104"/>
      <c r="C179" s="105" t="s">
        <v>222</v>
      </c>
      <c r="D179" s="105" t="s">
        <v>88</v>
      </c>
      <c r="E179" s="106" t="s">
        <v>223</v>
      </c>
      <c r="F179" s="107" t="s">
        <v>224</v>
      </c>
      <c r="G179" s="108" t="s">
        <v>173</v>
      </c>
      <c r="H179" s="109">
        <v>1</v>
      </c>
      <c r="I179" s="122"/>
      <c r="J179" s="110">
        <f t="shared" si="1"/>
        <v>0</v>
      </c>
      <c r="K179" s="111"/>
    </row>
    <row r="180" spans="2:11" s="1" customFormat="1" ht="24.2" customHeight="1" x14ac:dyDescent="0.2">
      <c r="B180" s="104"/>
      <c r="C180" s="112" t="s">
        <v>225</v>
      </c>
      <c r="D180" s="112" t="s">
        <v>115</v>
      </c>
      <c r="E180" s="113" t="s">
        <v>226</v>
      </c>
      <c r="F180" s="114" t="s">
        <v>227</v>
      </c>
      <c r="G180" s="115" t="s">
        <v>173</v>
      </c>
      <c r="H180" s="116">
        <v>1</v>
      </c>
      <c r="I180" s="123"/>
      <c r="J180" s="117">
        <f t="shared" si="1"/>
        <v>0</v>
      </c>
      <c r="K180" s="118"/>
    </row>
    <row r="181" spans="2:11" s="1" customFormat="1" ht="24.2" customHeight="1" x14ac:dyDescent="0.2">
      <c r="B181" s="104"/>
      <c r="C181" s="105" t="s">
        <v>228</v>
      </c>
      <c r="D181" s="105" t="s">
        <v>88</v>
      </c>
      <c r="E181" s="106" t="s">
        <v>229</v>
      </c>
      <c r="F181" s="107" t="s">
        <v>230</v>
      </c>
      <c r="G181" s="108" t="s">
        <v>118</v>
      </c>
      <c r="H181" s="109">
        <v>15</v>
      </c>
      <c r="I181" s="122"/>
      <c r="J181" s="110">
        <f t="shared" si="1"/>
        <v>0</v>
      </c>
      <c r="K181" s="111"/>
    </row>
    <row r="182" spans="2:11" s="1" customFormat="1" ht="24.2" customHeight="1" x14ac:dyDescent="0.2">
      <c r="B182" s="104"/>
      <c r="C182" s="112" t="s">
        <v>231</v>
      </c>
      <c r="D182" s="112" t="s">
        <v>115</v>
      </c>
      <c r="E182" s="113" t="s">
        <v>232</v>
      </c>
      <c r="F182" s="114" t="s">
        <v>233</v>
      </c>
      <c r="G182" s="115" t="s">
        <v>118</v>
      </c>
      <c r="H182" s="116">
        <v>15</v>
      </c>
      <c r="I182" s="123"/>
      <c r="J182" s="117">
        <f t="shared" si="1"/>
        <v>0</v>
      </c>
      <c r="K182" s="118"/>
    </row>
    <row r="183" spans="2:11" s="1" customFormat="1" ht="24.2" customHeight="1" x14ac:dyDescent="0.2">
      <c r="B183" s="104"/>
      <c r="C183" s="105" t="s">
        <v>234</v>
      </c>
      <c r="D183" s="105" t="s">
        <v>88</v>
      </c>
      <c r="E183" s="106" t="s">
        <v>235</v>
      </c>
      <c r="F183" s="107" t="s">
        <v>236</v>
      </c>
      <c r="G183" s="108" t="s">
        <v>149</v>
      </c>
      <c r="H183" s="109">
        <v>4.8</v>
      </c>
      <c r="I183" s="122"/>
      <c r="J183" s="110">
        <f t="shared" si="1"/>
        <v>0</v>
      </c>
      <c r="K183" s="111"/>
    </row>
    <row r="184" spans="2:11" s="1" customFormat="1" ht="16.5" customHeight="1" x14ac:dyDescent="0.2">
      <c r="B184" s="104"/>
      <c r="C184" s="112" t="s">
        <v>237</v>
      </c>
      <c r="D184" s="112" t="s">
        <v>115</v>
      </c>
      <c r="E184" s="113" t="s">
        <v>238</v>
      </c>
      <c r="F184" s="114" t="s">
        <v>239</v>
      </c>
      <c r="G184" s="115" t="s">
        <v>118</v>
      </c>
      <c r="H184" s="116">
        <v>3</v>
      </c>
      <c r="I184" s="123"/>
      <c r="J184" s="117">
        <f t="shared" si="1"/>
        <v>0</v>
      </c>
      <c r="K184" s="118"/>
    </row>
    <row r="185" spans="2:11" s="11" customFormat="1" ht="22.9" customHeight="1" x14ac:dyDescent="0.2">
      <c r="B185" s="98"/>
      <c r="D185" s="99" t="s">
        <v>46</v>
      </c>
      <c r="E185" s="102" t="s">
        <v>240</v>
      </c>
      <c r="F185" s="102" t="s">
        <v>241</v>
      </c>
      <c r="J185" s="103">
        <f>SUM(J186:J192)</f>
        <v>0</v>
      </c>
    </row>
    <row r="186" spans="2:11" s="1" customFormat="1" ht="24.2" customHeight="1" x14ac:dyDescent="0.2">
      <c r="B186" s="104"/>
      <c r="C186" s="105" t="s">
        <v>242</v>
      </c>
      <c r="D186" s="105" t="s">
        <v>88</v>
      </c>
      <c r="E186" s="106" t="s">
        <v>243</v>
      </c>
      <c r="F186" s="107" t="s">
        <v>244</v>
      </c>
      <c r="G186" s="108" t="s">
        <v>149</v>
      </c>
      <c r="H186" s="109">
        <v>16.21</v>
      </c>
      <c r="I186" s="122"/>
      <c r="J186" s="110">
        <f t="shared" ref="J186:J192" si="2">ROUND(I186*H186,2)</f>
        <v>0</v>
      </c>
      <c r="K186" s="111"/>
    </row>
    <row r="187" spans="2:11" s="1" customFormat="1" ht="24.2" customHeight="1" x14ac:dyDescent="0.2">
      <c r="B187" s="104"/>
      <c r="C187" s="105" t="s">
        <v>245</v>
      </c>
      <c r="D187" s="105" t="s">
        <v>88</v>
      </c>
      <c r="E187" s="106" t="s">
        <v>246</v>
      </c>
      <c r="F187" s="107" t="s">
        <v>247</v>
      </c>
      <c r="G187" s="108" t="s">
        <v>149</v>
      </c>
      <c r="H187" s="109">
        <v>16.21</v>
      </c>
      <c r="I187" s="122"/>
      <c r="J187" s="110">
        <f t="shared" si="2"/>
        <v>0</v>
      </c>
      <c r="K187" s="111"/>
    </row>
    <row r="188" spans="2:11" s="1" customFormat="1" ht="33" customHeight="1" x14ac:dyDescent="0.2">
      <c r="B188" s="104"/>
      <c r="C188" s="105" t="s">
        <v>248</v>
      </c>
      <c r="D188" s="105" t="s">
        <v>88</v>
      </c>
      <c r="E188" s="106" t="s">
        <v>249</v>
      </c>
      <c r="F188" s="107" t="s">
        <v>250</v>
      </c>
      <c r="G188" s="108" t="s">
        <v>149</v>
      </c>
      <c r="H188" s="109">
        <v>16.21</v>
      </c>
      <c r="I188" s="122"/>
      <c r="J188" s="110">
        <f t="shared" si="2"/>
        <v>0</v>
      </c>
      <c r="K188" s="111"/>
    </row>
    <row r="189" spans="2:11" s="1" customFormat="1" ht="16.5" customHeight="1" x14ac:dyDescent="0.2">
      <c r="B189" s="104"/>
      <c r="C189" s="112" t="s">
        <v>251</v>
      </c>
      <c r="D189" s="112" t="s">
        <v>115</v>
      </c>
      <c r="E189" s="113" t="s">
        <v>252</v>
      </c>
      <c r="F189" s="114" t="s">
        <v>253</v>
      </c>
      <c r="G189" s="115" t="s">
        <v>110</v>
      </c>
      <c r="H189" s="116">
        <v>1.68</v>
      </c>
      <c r="I189" s="123"/>
      <c r="J189" s="117">
        <f t="shared" si="2"/>
        <v>0</v>
      </c>
      <c r="K189" s="118"/>
    </row>
    <row r="190" spans="2:11" s="1" customFormat="1" ht="24.2" customHeight="1" x14ac:dyDescent="0.2">
      <c r="B190" s="104"/>
      <c r="C190" s="105" t="s">
        <v>254</v>
      </c>
      <c r="D190" s="105" t="s">
        <v>88</v>
      </c>
      <c r="E190" s="106" t="s">
        <v>255</v>
      </c>
      <c r="F190" s="107" t="s">
        <v>256</v>
      </c>
      <c r="G190" s="108" t="s">
        <v>149</v>
      </c>
      <c r="H190" s="109">
        <v>16.21</v>
      </c>
      <c r="I190" s="122"/>
      <c r="J190" s="110">
        <f t="shared" si="2"/>
        <v>0</v>
      </c>
      <c r="K190" s="111"/>
    </row>
    <row r="191" spans="2:11" s="1" customFormat="1" ht="24.2" customHeight="1" x14ac:dyDescent="0.2">
      <c r="B191" s="104"/>
      <c r="C191" s="112" t="s">
        <v>257</v>
      </c>
      <c r="D191" s="112" t="s">
        <v>115</v>
      </c>
      <c r="E191" s="113" t="s">
        <v>258</v>
      </c>
      <c r="F191" s="114" t="s">
        <v>259</v>
      </c>
      <c r="G191" s="115" t="s">
        <v>149</v>
      </c>
      <c r="H191" s="116">
        <v>16.21</v>
      </c>
      <c r="I191" s="123"/>
      <c r="J191" s="117">
        <f t="shared" si="2"/>
        <v>0</v>
      </c>
      <c r="K191" s="118"/>
    </row>
    <row r="192" spans="2:11" s="1" customFormat="1" ht="33" customHeight="1" x14ac:dyDescent="0.2">
      <c r="B192" s="104"/>
      <c r="C192" s="105" t="s">
        <v>260</v>
      </c>
      <c r="D192" s="105" t="s">
        <v>88</v>
      </c>
      <c r="E192" s="106" t="s">
        <v>261</v>
      </c>
      <c r="F192" s="107" t="s">
        <v>262</v>
      </c>
      <c r="G192" s="108" t="s">
        <v>149</v>
      </c>
      <c r="H192" s="109">
        <v>16.21</v>
      </c>
      <c r="I192" s="122"/>
      <c r="J192" s="110">
        <f t="shared" si="2"/>
        <v>0</v>
      </c>
      <c r="K192" s="111"/>
    </row>
    <row r="193" spans="2:11" s="11" customFormat="1" ht="25.9" customHeight="1" x14ac:dyDescent="0.2">
      <c r="B193" s="98"/>
      <c r="D193" s="99" t="s">
        <v>46</v>
      </c>
      <c r="E193" s="100" t="s">
        <v>263</v>
      </c>
      <c r="F193" s="100" t="s">
        <v>264</v>
      </c>
      <c r="J193" s="101">
        <f>SUM(J194)</f>
        <v>0</v>
      </c>
    </row>
    <row r="194" spans="2:11" s="1" customFormat="1" ht="33" customHeight="1" x14ac:dyDescent="0.2">
      <c r="B194" s="104"/>
      <c r="C194" s="105" t="s">
        <v>265</v>
      </c>
      <c r="D194" s="105" t="s">
        <v>88</v>
      </c>
      <c r="E194" s="106" t="s">
        <v>266</v>
      </c>
      <c r="F194" s="107" t="s">
        <v>267</v>
      </c>
      <c r="G194" s="108" t="s">
        <v>268</v>
      </c>
      <c r="H194" s="109">
        <v>2</v>
      </c>
      <c r="I194" s="122"/>
      <c r="J194" s="110">
        <f>ROUND(I194*H194,2)</f>
        <v>0</v>
      </c>
      <c r="K194" s="111"/>
    </row>
    <row r="195" spans="2:11" s="1" customFormat="1" ht="6.95" customHeight="1" x14ac:dyDescent="0.2">
      <c r="B195" s="39"/>
      <c r="C195" s="40"/>
      <c r="D195" s="40"/>
      <c r="E195" s="40"/>
      <c r="F195" s="40"/>
      <c r="G195" s="40"/>
      <c r="H195" s="40"/>
      <c r="I195" s="40"/>
      <c r="J195" s="40"/>
      <c r="K195" s="40"/>
    </row>
  </sheetData>
  <autoFilter ref="C135:K194" xr:uid="{00000000-0009-0000-0000-000002000000}"/>
  <mergeCells count="11">
    <mergeCell ref="E7:H7"/>
    <mergeCell ref="E9:H9"/>
    <mergeCell ref="E11:H11"/>
    <mergeCell ref="E20:H20"/>
    <mergeCell ref="E29:H29"/>
    <mergeCell ref="E128:H128"/>
    <mergeCell ref="E85:H85"/>
    <mergeCell ref="E87:H87"/>
    <mergeCell ref="E89:H89"/>
    <mergeCell ref="E124:H124"/>
    <mergeCell ref="E126:H126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K151"/>
  <sheetViews>
    <sheetView showGridLines="0" topLeftCell="A80" workbookViewId="0">
      <selection activeCell="I139" sqref="I139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</cols>
  <sheetData>
    <row r="2" spans="2:11" ht="36.950000000000003" customHeight="1" x14ac:dyDescent="0.2"/>
    <row r="3" spans="2:11" ht="6.95" customHeight="1" x14ac:dyDescent="0.2">
      <c r="B3" s="13"/>
      <c r="C3" s="14"/>
      <c r="D3" s="14"/>
      <c r="E3" s="14"/>
      <c r="F3" s="14"/>
      <c r="G3" s="14"/>
      <c r="H3" s="14"/>
      <c r="I3" s="14"/>
      <c r="J3" s="14"/>
      <c r="K3" s="14"/>
    </row>
    <row r="4" spans="2:11" ht="24.95" customHeight="1" x14ac:dyDescent="0.2">
      <c r="B4" s="15"/>
      <c r="D4" s="16" t="s">
        <v>58</v>
      </c>
    </row>
    <row r="5" spans="2:11" ht="6.95" customHeight="1" x14ac:dyDescent="0.2">
      <c r="B5" s="15"/>
    </row>
    <row r="6" spans="2:11" ht="12" customHeight="1" x14ac:dyDescent="0.2">
      <c r="B6" s="15"/>
      <c r="D6" s="20" t="s">
        <v>5</v>
      </c>
    </row>
    <row r="7" spans="2:11" ht="16.5" customHeight="1" x14ac:dyDescent="0.2">
      <c r="B7" s="15"/>
      <c r="E7" s="164" t="str">
        <f>'Rekapitulácia stavby'!K6</f>
        <v>Podpora cestovného ruchu v meste Stará Turá</v>
      </c>
      <c r="F7" s="165"/>
      <c r="G7" s="165"/>
      <c r="H7" s="165"/>
    </row>
    <row r="8" spans="2:11" ht="12" customHeight="1" x14ac:dyDescent="0.2">
      <c r="B8" s="15"/>
      <c r="D8" s="20" t="s">
        <v>59</v>
      </c>
    </row>
    <row r="9" spans="2:11" s="1" customFormat="1" ht="16.5" customHeight="1" x14ac:dyDescent="0.2">
      <c r="B9" s="25"/>
      <c r="E9" s="164" t="s">
        <v>55</v>
      </c>
      <c r="F9" s="163"/>
      <c r="G9" s="163"/>
      <c r="H9" s="163"/>
    </row>
    <row r="10" spans="2:11" s="1" customFormat="1" ht="12" customHeight="1" x14ac:dyDescent="0.2">
      <c r="B10" s="25"/>
      <c r="D10" s="20" t="s">
        <v>60</v>
      </c>
    </row>
    <row r="11" spans="2:11" s="1" customFormat="1" ht="16.5" customHeight="1" x14ac:dyDescent="0.2">
      <c r="B11" s="25"/>
      <c r="E11" s="125"/>
      <c r="F11" s="163"/>
      <c r="G11" s="163"/>
      <c r="H11" s="163"/>
    </row>
    <row r="12" spans="2:11" s="1" customFormat="1" x14ac:dyDescent="0.2">
      <c r="B12" s="25"/>
    </row>
    <row r="13" spans="2:11" s="1" customFormat="1" ht="12" customHeight="1" x14ac:dyDescent="0.2">
      <c r="B13" s="25"/>
      <c r="D13" s="20" t="s">
        <v>6</v>
      </c>
      <c r="F13" s="18" t="s">
        <v>1</v>
      </c>
      <c r="I13" s="20" t="s">
        <v>7</v>
      </c>
      <c r="J13" s="18" t="s">
        <v>1</v>
      </c>
    </row>
    <row r="14" spans="2:11" s="1" customFormat="1" ht="12" customHeight="1" x14ac:dyDescent="0.2">
      <c r="B14" s="25"/>
      <c r="D14" s="20" t="s">
        <v>8</v>
      </c>
      <c r="F14" s="18" t="s">
        <v>61</v>
      </c>
      <c r="I14" s="20" t="s">
        <v>10</v>
      </c>
      <c r="J14" s="46" t="str">
        <f>IF('Rekapitulácia stavby'!AN8="","",'Rekapitulácia stavby'!AN8)</f>
        <v/>
      </c>
    </row>
    <row r="15" spans="2:11" s="1" customFormat="1" ht="10.9" customHeight="1" x14ac:dyDescent="0.2">
      <c r="B15" s="25"/>
    </row>
    <row r="16" spans="2:11" s="1" customFormat="1" ht="12" customHeight="1" x14ac:dyDescent="0.2">
      <c r="B16" s="25"/>
      <c r="D16" s="20" t="s">
        <v>11</v>
      </c>
      <c r="I16" s="20" t="s">
        <v>12</v>
      </c>
      <c r="J16" s="18" t="s">
        <v>1</v>
      </c>
    </row>
    <row r="17" spans="2:11" s="1" customFormat="1" ht="18" customHeight="1" x14ac:dyDescent="0.2">
      <c r="B17" s="25"/>
      <c r="E17" s="18" t="s">
        <v>62</v>
      </c>
      <c r="I17" s="20" t="s">
        <v>13</v>
      </c>
      <c r="J17" s="18" t="s">
        <v>1</v>
      </c>
    </row>
    <row r="18" spans="2:11" s="1" customFormat="1" ht="6.95" customHeight="1" x14ac:dyDescent="0.2">
      <c r="B18" s="25"/>
    </row>
    <row r="19" spans="2:11" s="1" customFormat="1" ht="12" customHeight="1" x14ac:dyDescent="0.2">
      <c r="B19" s="25"/>
      <c r="D19" s="20" t="s">
        <v>14</v>
      </c>
      <c r="I19" s="20" t="s">
        <v>12</v>
      </c>
      <c r="J19" s="18" t="str">
        <f>IF('Rekapitulácia stavby'!AN13="","",'Rekapitulácia stavby'!AN13)</f>
        <v/>
      </c>
    </row>
    <row r="20" spans="2:11" s="1" customFormat="1" ht="18" customHeight="1" x14ac:dyDescent="0.2">
      <c r="B20" s="25"/>
      <c r="E20" s="145" t="str">
        <f>IF('Rekapitulácia stavby'!E14="","",'Rekapitulácia stavby'!E14)</f>
        <v/>
      </c>
      <c r="F20" s="145"/>
      <c r="G20" s="145"/>
      <c r="H20" s="145"/>
      <c r="I20" s="20" t="s">
        <v>13</v>
      </c>
      <c r="J20" s="18" t="str">
        <f>IF('Rekapitulácia stavby'!AN14="","",'Rekapitulácia stavby'!AN14)</f>
        <v/>
      </c>
    </row>
    <row r="21" spans="2:11" s="1" customFormat="1" ht="6.95" customHeight="1" x14ac:dyDescent="0.2">
      <c r="B21" s="25"/>
    </row>
    <row r="22" spans="2:11" s="1" customFormat="1" ht="12" customHeight="1" x14ac:dyDescent="0.2">
      <c r="B22" s="25"/>
      <c r="D22" s="20" t="s">
        <v>15</v>
      </c>
      <c r="I22" s="20" t="s">
        <v>12</v>
      </c>
      <c r="J22" s="18" t="s">
        <v>1</v>
      </c>
    </row>
    <row r="23" spans="2:11" s="1" customFormat="1" ht="18" customHeight="1" x14ac:dyDescent="0.2">
      <c r="B23" s="25"/>
      <c r="E23" s="18" t="s">
        <v>63</v>
      </c>
      <c r="I23" s="20" t="s">
        <v>13</v>
      </c>
      <c r="J23" s="18" t="s">
        <v>1</v>
      </c>
    </row>
    <row r="24" spans="2:11" s="1" customFormat="1" ht="6.95" customHeight="1" x14ac:dyDescent="0.2">
      <c r="B24" s="25"/>
    </row>
    <row r="25" spans="2:11" s="1" customFormat="1" ht="12" customHeight="1" x14ac:dyDescent="0.2">
      <c r="B25" s="25"/>
      <c r="D25" s="20" t="s">
        <v>16</v>
      </c>
      <c r="I25" s="20" t="s">
        <v>12</v>
      </c>
      <c r="J25" s="18" t="str">
        <f>IF('Rekapitulácia stavby'!AN19="","",'Rekapitulácia stavby'!AN19)</f>
        <v/>
      </c>
    </row>
    <row r="26" spans="2:11" s="1" customFormat="1" ht="18" customHeight="1" x14ac:dyDescent="0.2">
      <c r="B26" s="25"/>
      <c r="E26" s="18" t="str">
        <f>IF('Rekapitulácia stavby'!E20="","",'Rekapitulácia stavby'!E20)</f>
        <v/>
      </c>
      <c r="I26" s="20" t="s">
        <v>13</v>
      </c>
      <c r="J26" s="18" t="str">
        <f>IF('Rekapitulácia stavby'!AN20="","",'Rekapitulácia stavby'!AN20)</f>
        <v/>
      </c>
    </row>
    <row r="27" spans="2:11" s="1" customFormat="1" ht="6.95" customHeight="1" x14ac:dyDescent="0.2">
      <c r="B27" s="25"/>
    </row>
    <row r="28" spans="2:11" s="1" customFormat="1" ht="12" customHeight="1" x14ac:dyDescent="0.2">
      <c r="B28" s="25"/>
      <c r="D28" s="20" t="s">
        <v>17</v>
      </c>
    </row>
    <row r="29" spans="2:11" s="7" customFormat="1" ht="16.5" customHeight="1" x14ac:dyDescent="0.2">
      <c r="B29" s="67"/>
      <c r="E29" s="148" t="s">
        <v>1</v>
      </c>
      <c r="F29" s="148"/>
      <c r="G29" s="148"/>
      <c r="H29" s="148"/>
    </row>
    <row r="30" spans="2:11" s="1" customFormat="1" ht="6.95" customHeight="1" x14ac:dyDescent="0.2">
      <c r="B30" s="25"/>
    </row>
    <row r="31" spans="2:11" s="1" customFormat="1" ht="6.95" customHeight="1" x14ac:dyDescent="0.2">
      <c r="B31" s="25"/>
      <c r="D31" s="47"/>
      <c r="E31" s="47"/>
      <c r="F31" s="47"/>
      <c r="G31" s="47"/>
      <c r="H31" s="47"/>
      <c r="I31" s="47"/>
      <c r="J31" s="47"/>
      <c r="K31" s="47"/>
    </row>
    <row r="32" spans="2:11" s="1" customFormat="1" ht="14.45" customHeight="1" x14ac:dyDescent="0.2">
      <c r="B32" s="25"/>
      <c r="D32" s="18" t="s">
        <v>64</v>
      </c>
      <c r="J32" s="24">
        <f>J98</f>
        <v>0</v>
      </c>
    </row>
    <row r="33" spans="2:11" s="1" customFormat="1" ht="14.45" customHeight="1" x14ac:dyDescent="0.2">
      <c r="B33" s="25"/>
      <c r="D33" s="23" t="s">
        <v>65</v>
      </c>
      <c r="J33" s="24">
        <f>J107</f>
        <v>0</v>
      </c>
    </row>
    <row r="34" spans="2:11" s="1" customFormat="1" ht="25.35" customHeight="1" x14ac:dyDescent="0.2">
      <c r="B34" s="25"/>
      <c r="D34" s="68" t="s">
        <v>20</v>
      </c>
      <c r="J34" s="54">
        <f>ROUND(J32 + J33, 2)</f>
        <v>0</v>
      </c>
    </row>
    <row r="35" spans="2:11" s="1" customFormat="1" ht="6.95" customHeight="1" x14ac:dyDescent="0.2">
      <c r="B35" s="25"/>
      <c r="D35" s="47"/>
      <c r="E35" s="47"/>
      <c r="F35" s="47"/>
      <c r="G35" s="47"/>
      <c r="H35" s="47"/>
      <c r="I35" s="47"/>
      <c r="J35" s="47"/>
      <c r="K35" s="47"/>
    </row>
    <row r="36" spans="2:11" s="1" customFormat="1" ht="14.45" customHeight="1" x14ac:dyDescent="0.2">
      <c r="B36" s="25"/>
      <c r="F36" s="28" t="s">
        <v>22</v>
      </c>
      <c r="I36" s="28" t="s">
        <v>21</v>
      </c>
      <c r="J36" s="28" t="s">
        <v>23</v>
      </c>
    </row>
    <row r="37" spans="2:11" s="1" customFormat="1" ht="14.45" customHeight="1" x14ac:dyDescent="0.2">
      <c r="B37" s="25"/>
      <c r="D37" s="48" t="s">
        <v>24</v>
      </c>
      <c r="E37" s="30" t="s">
        <v>25</v>
      </c>
      <c r="F37" s="69"/>
      <c r="G37" s="70"/>
      <c r="H37" s="70"/>
      <c r="I37" s="71"/>
      <c r="J37" s="69"/>
    </row>
    <row r="38" spans="2:11" s="1" customFormat="1" ht="14.45" customHeight="1" x14ac:dyDescent="0.2">
      <c r="B38" s="25"/>
      <c r="E38" s="30" t="s">
        <v>26</v>
      </c>
      <c r="F38" s="62">
        <f>J34</f>
        <v>0</v>
      </c>
      <c r="I38" s="72">
        <v>0.2</v>
      </c>
      <c r="J38" s="62">
        <f>ROUND(F38*I38,2)</f>
        <v>0</v>
      </c>
    </row>
    <row r="39" spans="2:11" s="1" customFormat="1" ht="14.45" hidden="1" customHeight="1" x14ac:dyDescent="0.2">
      <c r="B39" s="25"/>
      <c r="E39" s="20" t="s">
        <v>27</v>
      </c>
      <c r="F39" s="62" t="e">
        <f>ROUND((SUM(#REF!) + SUM(#REF!)),  2)</f>
        <v>#REF!</v>
      </c>
      <c r="I39" s="72">
        <v>0.2</v>
      </c>
      <c r="J39" s="62">
        <f>0</f>
        <v>0</v>
      </c>
    </row>
    <row r="40" spans="2:11" s="1" customFormat="1" ht="14.45" hidden="1" customHeight="1" x14ac:dyDescent="0.2">
      <c r="B40" s="25"/>
      <c r="E40" s="20" t="s">
        <v>28</v>
      </c>
      <c r="F40" s="62" t="e">
        <f>ROUND((SUM(#REF!) + SUM(#REF!)),  2)</f>
        <v>#REF!</v>
      </c>
      <c r="I40" s="72">
        <v>0.2</v>
      </c>
      <c r="J40" s="62">
        <f>0</f>
        <v>0</v>
      </c>
    </row>
    <row r="41" spans="2:11" s="1" customFormat="1" ht="14.45" hidden="1" customHeight="1" x14ac:dyDescent="0.2">
      <c r="B41" s="25"/>
      <c r="E41" s="30" t="s">
        <v>29</v>
      </c>
      <c r="F41" s="69" t="e">
        <f>ROUND((SUM(#REF!) + SUM(#REF!)),  2)</f>
        <v>#REF!</v>
      </c>
      <c r="G41" s="70"/>
      <c r="H41" s="70"/>
      <c r="I41" s="71">
        <v>0</v>
      </c>
      <c r="J41" s="69">
        <f>0</f>
        <v>0</v>
      </c>
    </row>
    <row r="42" spans="2:11" s="1" customFormat="1" ht="6.95" customHeight="1" x14ac:dyDescent="0.2">
      <c r="B42" s="25"/>
    </row>
    <row r="43" spans="2:11" s="1" customFormat="1" ht="25.35" customHeight="1" x14ac:dyDescent="0.2">
      <c r="B43" s="25"/>
      <c r="C43" s="65"/>
      <c r="D43" s="73" t="s">
        <v>30</v>
      </c>
      <c r="E43" s="49"/>
      <c r="F43" s="49"/>
      <c r="G43" s="74" t="s">
        <v>31</v>
      </c>
      <c r="H43" s="75" t="s">
        <v>32</v>
      </c>
      <c r="I43" s="49"/>
      <c r="J43" s="76">
        <f>J34+J38</f>
        <v>0</v>
      </c>
      <c r="K43" s="77"/>
    </row>
    <row r="44" spans="2:11" s="1" customFormat="1" ht="14.45" customHeight="1" x14ac:dyDescent="0.2">
      <c r="B44" s="25"/>
    </row>
    <row r="45" spans="2:11" ht="14.45" customHeight="1" x14ac:dyDescent="0.2">
      <c r="B45" s="15"/>
    </row>
    <row r="46" spans="2:11" ht="14.45" customHeight="1" x14ac:dyDescent="0.2">
      <c r="B46" s="15"/>
    </row>
    <row r="47" spans="2:11" ht="14.45" customHeight="1" x14ac:dyDescent="0.2">
      <c r="B47" s="15"/>
    </row>
    <row r="48" spans="2:11" ht="14.45" customHeight="1" x14ac:dyDescent="0.2">
      <c r="B48" s="15"/>
    </row>
    <row r="49" spans="2:11" ht="14.45" customHeight="1" x14ac:dyDescent="0.2">
      <c r="B49" s="15"/>
    </row>
    <row r="50" spans="2:11" s="1" customFormat="1" ht="14.45" customHeight="1" x14ac:dyDescent="0.2">
      <c r="B50" s="25"/>
      <c r="D50" s="36" t="s">
        <v>33</v>
      </c>
      <c r="E50" s="37"/>
      <c r="F50" s="37"/>
      <c r="G50" s="36" t="s">
        <v>34</v>
      </c>
      <c r="H50" s="37"/>
      <c r="I50" s="37"/>
      <c r="J50" s="37"/>
      <c r="K50" s="37"/>
    </row>
    <row r="51" spans="2:11" x14ac:dyDescent="0.2">
      <c r="B51" s="15"/>
    </row>
    <row r="52" spans="2:11" x14ac:dyDescent="0.2">
      <c r="B52" s="15"/>
    </row>
    <row r="53" spans="2:11" x14ac:dyDescent="0.2">
      <c r="B53" s="15"/>
    </row>
    <row r="54" spans="2:11" x14ac:dyDescent="0.2">
      <c r="B54" s="15"/>
    </row>
    <row r="55" spans="2:11" x14ac:dyDescent="0.2">
      <c r="B55" s="15"/>
    </row>
    <row r="56" spans="2:11" x14ac:dyDescent="0.2">
      <c r="B56" s="15"/>
    </row>
    <row r="57" spans="2:11" x14ac:dyDescent="0.2">
      <c r="B57" s="15"/>
    </row>
    <row r="58" spans="2:11" x14ac:dyDescent="0.2">
      <c r="B58" s="15"/>
    </row>
    <row r="59" spans="2:11" x14ac:dyDescent="0.2">
      <c r="B59" s="15"/>
    </row>
    <row r="60" spans="2:11" x14ac:dyDescent="0.2">
      <c r="B60" s="15"/>
    </row>
    <row r="61" spans="2:11" s="1" customFormat="1" ht="12.75" x14ac:dyDescent="0.2">
      <c r="B61" s="25"/>
      <c r="D61" s="38" t="s">
        <v>35</v>
      </c>
      <c r="E61" s="27"/>
      <c r="F61" s="78" t="s">
        <v>36</v>
      </c>
      <c r="G61" s="38" t="s">
        <v>35</v>
      </c>
      <c r="H61" s="27"/>
      <c r="I61" s="27"/>
      <c r="J61" s="79" t="s">
        <v>36</v>
      </c>
      <c r="K61" s="27"/>
    </row>
    <row r="62" spans="2:11" x14ac:dyDescent="0.2">
      <c r="B62" s="15"/>
    </row>
    <row r="63" spans="2:11" x14ac:dyDescent="0.2">
      <c r="B63" s="15"/>
    </row>
    <row r="64" spans="2:11" x14ac:dyDescent="0.2">
      <c r="B64" s="15"/>
    </row>
    <row r="65" spans="2:11" s="1" customFormat="1" ht="12.75" x14ac:dyDescent="0.2">
      <c r="B65" s="25"/>
      <c r="D65" s="36" t="s">
        <v>37</v>
      </c>
      <c r="E65" s="37"/>
      <c r="F65" s="37"/>
      <c r="G65" s="36" t="s">
        <v>38</v>
      </c>
      <c r="H65" s="37"/>
      <c r="I65" s="37"/>
      <c r="J65" s="37"/>
      <c r="K65" s="37"/>
    </row>
    <row r="66" spans="2:11" x14ac:dyDescent="0.2">
      <c r="B66" s="15"/>
    </row>
    <row r="67" spans="2:11" x14ac:dyDescent="0.2">
      <c r="B67" s="15"/>
    </row>
    <row r="68" spans="2:11" x14ac:dyDescent="0.2">
      <c r="B68" s="15"/>
    </row>
    <row r="69" spans="2:11" x14ac:dyDescent="0.2">
      <c r="B69" s="15"/>
    </row>
    <row r="70" spans="2:11" x14ac:dyDescent="0.2">
      <c r="B70" s="15"/>
    </row>
    <row r="71" spans="2:11" x14ac:dyDescent="0.2">
      <c r="B71" s="15"/>
    </row>
    <row r="72" spans="2:11" x14ac:dyDescent="0.2">
      <c r="B72" s="15"/>
    </row>
    <row r="73" spans="2:11" x14ac:dyDescent="0.2">
      <c r="B73" s="15"/>
    </row>
    <row r="74" spans="2:11" x14ac:dyDescent="0.2">
      <c r="B74" s="15"/>
    </row>
    <row r="75" spans="2:11" x14ac:dyDescent="0.2">
      <c r="B75" s="15"/>
    </row>
    <row r="76" spans="2:11" s="1" customFormat="1" ht="12.75" x14ac:dyDescent="0.2">
      <c r="B76" s="25"/>
      <c r="D76" s="38" t="s">
        <v>35</v>
      </c>
      <c r="E76" s="27"/>
      <c r="F76" s="78" t="s">
        <v>36</v>
      </c>
      <c r="G76" s="38" t="s">
        <v>35</v>
      </c>
      <c r="H76" s="27"/>
      <c r="I76" s="27"/>
      <c r="J76" s="79" t="s">
        <v>36</v>
      </c>
      <c r="K76" s="27"/>
    </row>
    <row r="77" spans="2:11" s="1" customFormat="1" ht="14.45" customHeight="1" x14ac:dyDescent="0.2">
      <c r="B77" s="39"/>
      <c r="C77" s="40"/>
      <c r="D77" s="40"/>
      <c r="E77" s="40"/>
      <c r="F77" s="40"/>
      <c r="G77" s="40"/>
      <c r="H77" s="40"/>
      <c r="I77" s="40"/>
      <c r="J77" s="40"/>
      <c r="K77" s="40"/>
    </row>
    <row r="81" spans="2:11" s="1" customFormat="1" ht="6.95" customHeight="1" x14ac:dyDescent="0.2">
      <c r="B81" s="41"/>
      <c r="C81" s="42"/>
      <c r="D81" s="42"/>
      <c r="E81" s="42"/>
      <c r="F81" s="42"/>
      <c r="G81" s="42"/>
      <c r="H81" s="42"/>
      <c r="I81" s="42"/>
      <c r="J81" s="42"/>
      <c r="K81" s="42"/>
    </row>
    <row r="82" spans="2:11" s="1" customFormat="1" ht="24.95" customHeight="1" x14ac:dyDescent="0.2">
      <c r="B82" s="25"/>
      <c r="C82" s="16" t="s">
        <v>66</v>
      </c>
    </row>
    <row r="83" spans="2:11" s="1" customFormat="1" ht="6.95" customHeight="1" x14ac:dyDescent="0.2">
      <c r="B83" s="25"/>
    </row>
    <row r="84" spans="2:11" s="1" customFormat="1" ht="12" customHeight="1" x14ac:dyDescent="0.2">
      <c r="B84" s="25"/>
      <c r="C84" s="20" t="s">
        <v>5</v>
      </c>
    </row>
    <row r="85" spans="2:11" s="1" customFormat="1" ht="16.5" customHeight="1" x14ac:dyDescent="0.2">
      <c r="B85" s="25"/>
      <c r="E85" s="164" t="str">
        <f>E7</f>
        <v>Podpora cestovného ruchu v meste Stará Turá</v>
      </c>
      <c r="F85" s="165"/>
      <c r="G85" s="165"/>
      <c r="H85" s="165"/>
    </row>
    <row r="86" spans="2:11" ht="12" customHeight="1" x14ac:dyDescent="0.2">
      <c r="B86" s="15"/>
      <c r="C86" s="20" t="s">
        <v>59</v>
      </c>
    </row>
    <row r="87" spans="2:11" s="1" customFormat="1" ht="16.5" customHeight="1" x14ac:dyDescent="0.2">
      <c r="B87" s="25"/>
      <c r="E87" s="164" t="s">
        <v>55</v>
      </c>
      <c r="F87" s="163"/>
      <c r="G87" s="163"/>
      <c r="H87" s="163"/>
    </row>
    <row r="88" spans="2:11" s="1" customFormat="1" ht="12" customHeight="1" x14ac:dyDescent="0.2">
      <c r="B88" s="25"/>
      <c r="C88" s="20" t="s">
        <v>60</v>
      </c>
    </row>
    <row r="89" spans="2:11" s="1" customFormat="1" ht="16.5" customHeight="1" x14ac:dyDescent="0.2">
      <c r="B89" s="25"/>
      <c r="E89" s="125">
        <f>E11</f>
        <v>0</v>
      </c>
      <c r="F89" s="163"/>
      <c r="G89" s="163"/>
      <c r="H89" s="163"/>
    </row>
    <row r="90" spans="2:11" s="1" customFormat="1" ht="6.95" customHeight="1" x14ac:dyDescent="0.2">
      <c r="B90" s="25"/>
    </row>
    <row r="91" spans="2:11" s="1" customFormat="1" ht="12" customHeight="1" x14ac:dyDescent="0.2">
      <c r="B91" s="25"/>
      <c r="C91" s="20" t="s">
        <v>8</v>
      </c>
      <c r="F91" s="18" t="str">
        <f>F14</f>
        <v>Stará Turá</v>
      </c>
      <c r="I91" s="20" t="s">
        <v>10</v>
      </c>
      <c r="J91" s="46" t="str">
        <f>IF(J14="","",J14)</f>
        <v/>
      </c>
    </row>
    <row r="92" spans="2:11" s="1" customFormat="1" ht="6.95" customHeight="1" x14ac:dyDescent="0.2">
      <c r="B92" s="25"/>
    </row>
    <row r="93" spans="2:11" s="1" customFormat="1" ht="25.7" customHeight="1" x14ac:dyDescent="0.2">
      <c r="B93" s="25"/>
      <c r="C93" s="20" t="s">
        <v>11</v>
      </c>
      <c r="F93" s="18" t="str">
        <f>E17</f>
        <v>Mesto Stará Turá</v>
      </c>
      <c r="I93" s="20" t="s">
        <v>15</v>
      </c>
      <c r="J93" s="21" t="str">
        <f>E23</f>
        <v>Ing.Matúš Geschwandtner</v>
      </c>
    </row>
    <row r="94" spans="2:11" s="1" customFormat="1" ht="15.2" customHeight="1" x14ac:dyDescent="0.2">
      <c r="B94" s="25"/>
      <c r="C94" s="20" t="s">
        <v>14</v>
      </c>
      <c r="F94" s="18" t="str">
        <f>IF(E20="","",E20)</f>
        <v/>
      </c>
      <c r="I94" s="20" t="s">
        <v>16</v>
      </c>
      <c r="J94" s="21" t="str">
        <f>E26</f>
        <v/>
      </c>
    </row>
    <row r="95" spans="2:11" s="1" customFormat="1" ht="10.35" customHeight="1" x14ac:dyDescent="0.2">
      <c r="B95" s="25"/>
    </row>
    <row r="96" spans="2:11" s="1" customFormat="1" ht="29.25" customHeight="1" x14ac:dyDescent="0.2">
      <c r="B96" s="25"/>
      <c r="C96" s="80" t="s">
        <v>67</v>
      </c>
      <c r="D96" s="65"/>
      <c r="E96" s="65"/>
      <c r="F96" s="65"/>
      <c r="G96" s="65"/>
      <c r="H96" s="65"/>
      <c r="I96" s="65"/>
      <c r="J96" s="81" t="s">
        <v>68</v>
      </c>
      <c r="K96" s="65"/>
    </row>
    <row r="97" spans="2:11" s="1" customFormat="1" ht="10.35" customHeight="1" x14ac:dyDescent="0.2">
      <c r="B97" s="25"/>
    </row>
    <row r="98" spans="2:11" s="1" customFormat="1" ht="22.9" customHeight="1" x14ac:dyDescent="0.2">
      <c r="B98" s="25"/>
      <c r="C98" s="82" t="s">
        <v>69</v>
      </c>
      <c r="J98" s="54">
        <f>J130</f>
        <v>0</v>
      </c>
    </row>
    <row r="99" spans="2:11" s="8" customFormat="1" ht="24.95" customHeight="1" x14ac:dyDescent="0.2">
      <c r="B99" s="83"/>
      <c r="D99" s="84" t="s">
        <v>70</v>
      </c>
      <c r="E99" s="85"/>
      <c r="F99" s="85"/>
      <c r="G99" s="85"/>
      <c r="H99" s="85"/>
      <c r="I99" s="85"/>
      <c r="J99" s="86">
        <f>J131</f>
        <v>0</v>
      </c>
    </row>
    <row r="100" spans="2:11" s="9" customFormat="1" ht="19.899999999999999" customHeight="1" x14ac:dyDescent="0.2">
      <c r="B100" s="87"/>
      <c r="D100" s="88" t="s">
        <v>71</v>
      </c>
      <c r="E100" s="89"/>
      <c r="F100" s="89"/>
      <c r="G100" s="89"/>
      <c r="H100" s="89"/>
      <c r="I100" s="89"/>
      <c r="J100" s="90">
        <f>J132</f>
        <v>0</v>
      </c>
    </row>
    <row r="101" spans="2:11" s="9" customFormat="1" ht="19.899999999999999" customHeight="1" x14ac:dyDescent="0.2">
      <c r="B101" s="87"/>
      <c r="D101" s="88" t="s">
        <v>72</v>
      </c>
      <c r="E101" s="89"/>
      <c r="F101" s="89"/>
      <c r="G101" s="89"/>
      <c r="H101" s="89"/>
      <c r="I101" s="89"/>
      <c r="J101" s="90">
        <f>J141</f>
        <v>0</v>
      </c>
    </row>
    <row r="102" spans="2:11" s="9" customFormat="1" ht="19.899999999999999" customHeight="1" x14ac:dyDescent="0.2">
      <c r="B102" s="87"/>
      <c r="D102" s="88" t="s">
        <v>75</v>
      </c>
      <c r="E102" s="89"/>
      <c r="F102" s="89"/>
      <c r="G102" s="89"/>
      <c r="H102" s="89"/>
      <c r="I102" s="89"/>
      <c r="J102" s="90">
        <f>J145</f>
        <v>0</v>
      </c>
    </row>
    <row r="103" spans="2:11" s="8" customFormat="1" ht="24.95" customHeight="1" x14ac:dyDescent="0.2">
      <c r="B103" s="83"/>
      <c r="D103" s="84" t="s">
        <v>76</v>
      </c>
      <c r="E103" s="85"/>
      <c r="F103" s="85"/>
      <c r="G103" s="85"/>
      <c r="H103" s="85"/>
      <c r="I103" s="85"/>
      <c r="J103" s="86">
        <f>J147</f>
        <v>0</v>
      </c>
    </row>
    <row r="104" spans="2:11" s="9" customFormat="1" ht="19.899999999999999" customHeight="1" x14ac:dyDescent="0.2">
      <c r="B104" s="87"/>
      <c r="D104" s="88" t="s">
        <v>77</v>
      </c>
      <c r="E104" s="89"/>
      <c r="F104" s="89"/>
      <c r="G104" s="89"/>
      <c r="H104" s="89"/>
      <c r="I104" s="89"/>
      <c r="J104" s="90">
        <f>J148</f>
        <v>0</v>
      </c>
    </row>
    <row r="105" spans="2:11" s="1" customFormat="1" ht="21.75" customHeight="1" x14ac:dyDescent="0.2">
      <c r="B105" s="25"/>
    </row>
    <row r="106" spans="2:11" s="1" customFormat="1" ht="6.95" customHeight="1" x14ac:dyDescent="0.2">
      <c r="B106" s="25"/>
    </row>
    <row r="107" spans="2:11" s="1" customFormat="1" ht="29.25" customHeight="1" x14ac:dyDescent="0.2">
      <c r="B107" s="25"/>
      <c r="C107" s="82" t="s">
        <v>78</v>
      </c>
      <c r="J107" s="91">
        <v>0</v>
      </c>
    </row>
    <row r="108" spans="2:11" s="1" customFormat="1" ht="18" customHeight="1" x14ac:dyDescent="0.2">
      <c r="B108" s="25"/>
    </row>
    <row r="109" spans="2:11" s="1" customFormat="1" ht="29.25" customHeight="1" x14ac:dyDescent="0.2">
      <c r="B109" s="25"/>
      <c r="C109" s="64" t="s">
        <v>57</v>
      </c>
      <c r="D109" s="65"/>
      <c r="E109" s="65"/>
      <c r="F109" s="65"/>
      <c r="G109" s="65"/>
      <c r="H109" s="65"/>
      <c r="I109" s="65"/>
      <c r="J109" s="66">
        <f>ROUND(J98+J107,2)</f>
        <v>0</v>
      </c>
      <c r="K109" s="65"/>
    </row>
    <row r="110" spans="2:11" s="1" customFormat="1" ht="6.95" customHeight="1" x14ac:dyDescent="0.2">
      <c r="B110" s="39"/>
      <c r="C110" s="40"/>
      <c r="D110" s="40"/>
      <c r="E110" s="40"/>
      <c r="F110" s="40"/>
      <c r="G110" s="40"/>
      <c r="H110" s="40"/>
      <c r="I110" s="40"/>
      <c r="J110" s="40"/>
      <c r="K110" s="40"/>
    </row>
    <row r="114" spans="2:11" s="1" customFormat="1" ht="6.95" customHeight="1" x14ac:dyDescent="0.2">
      <c r="B114" s="41"/>
      <c r="C114" s="42"/>
      <c r="D114" s="42"/>
      <c r="E114" s="42"/>
      <c r="F114" s="42"/>
      <c r="G114" s="42"/>
      <c r="H114" s="42"/>
      <c r="I114" s="42"/>
      <c r="J114" s="42"/>
      <c r="K114" s="42"/>
    </row>
    <row r="115" spans="2:11" s="1" customFormat="1" ht="24.95" customHeight="1" x14ac:dyDescent="0.2">
      <c r="B115" s="25"/>
      <c r="C115" s="16" t="s">
        <v>79</v>
      </c>
    </row>
    <row r="116" spans="2:11" s="1" customFormat="1" ht="6.95" customHeight="1" x14ac:dyDescent="0.2">
      <c r="B116" s="25"/>
    </row>
    <row r="117" spans="2:11" s="1" customFormat="1" ht="12" customHeight="1" x14ac:dyDescent="0.2">
      <c r="B117" s="25"/>
      <c r="C117" s="20" t="s">
        <v>5</v>
      </c>
    </row>
    <row r="118" spans="2:11" s="1" customFormat="1" ht="16.5" customHeight="1" x14ac:dyDescent="0.2">
      <c r="B118" s="25"/>
      <c r="E118" s="164" t="str">
        <f>E7</f>
        <v>Podpora cestovného ruchu v meste Stará Turá</v>
      </c>
      <c r="F118" s="165"/>
      <c r="G118" s="165"/>
      <c r="H118" s="165"/>
    </row>
    <row r="119" spans="2:11" ht="12" customHeight="1" x14ac:dyDescent="0.2">
      <c r="B119" s="15"/>
      <c r="C119" s="20" t="s">
        <v>59</v>
      </c>
    </row>
    <row r="120" spans="2:11" s="1" customFormat="1" ht="16.5" customHeight="1" x14ac:dyDescent="0.2">
      <c r="B120" s="25"/>
      <c r="E120" s="164" t="s">
        <v>55</v>
      </c>
      <c r="F120" s="163"/>
      <c r="G120" s="163"/>
      <c r="H120" s="163"/>
    </row>
    <row r="121" spans="2:11" s="1" customFormat="1" ht="12" customHeight="1" x14ac:dyDescent="0.2">
      <c r="B121" s="25"/>
      <c r="C121" s="20" t="s">
        <v>60</v>
      </c>
    </row>
    <row r="122" spans="2:11" s="1" customFormat="1" ht="16.5" customHeight="1" x14ac:dyDescent="0.2">
      <c r="B122" s="25"/>
      <c r="E122" s="125">
        <f>E11</f>
        <v>0</v>
      </c>
      <c r="F122" s="163"/>
      <c r="G122" s="163"/>
      <c r="H122" s="163"/>
    </row>
    <row r="123" spans="2:11" s="1" customFormat="1" ht="6.95" customHeight="1" x14ac:dyDescent="0.2">
      <c r="B123" s="25"/>
    </row>
    <row r="124" spans="2:11" s="1" customFormat="1" ht="12" customHeight="1" x14ac:dyDescent="0.2">
      <c r="B124" s="25"/>
      <c r="C124" s="20" t="s">
        <v>8</v>
      </c>
      <c r="F124" s="18" t="str">
        <f>F14</f>
        <v>Stará Turá</v>
      </c>
      <c r="I124" s="20" t="s">
        <v>10</v>
      </c>
      <c r="J124" s="46" t="str">
        <f>IF(J14="","",J14)</f>
        <v/>
      </c>
    </row>
    <row r="125" spans="2:11" s="1" customFormat="1" ht="6.95" customHeight="1" x14ac:dyDescent="0.2">
      <c r="B125" s="25"/>
    </row>
    <row r="126" spans="2:11" s="1" customFormat="1" ht="25.7" customHeight="1" x14ac:dyDescent="0.2">
      <c r="B126" s="25"/>
      <c r="C126" s="20" t="s">
        <v>11</v>
      </c>
      <c r="F126" s="18" t="str">
        <f>E17</f>
        <v>Mesto Stará Turá</v>
      </c>
      <c r="I126" s="20" t="s">
        <v>15</v>
      </c>
      <c r="J126" s="21" t="str">
        <f>E23</f>
        <v>Ing.Matúš Geschwandtner</v>
      </c>
    </row>
    <row r="127" spans="2:11" s="1" customFormat="1" ht="15.2" customHeight="1" x14ac:dyDescent="0.2">
      <c r="B127" s="25"/>
      <c r="C127" s="20" t="s">
        <v>14</v>
      </c>
      <c r="F127" s="18" t="str">
        <f>IF(E20="","",E20)</f>
        <v/>
      </c>
      <c r="I127" s="20" t="s">
        <v>16</v>
      </c>
      <c r="J127" s="21" t="str">
        <f>E26</f>
        <v/>
      </c>
    </row>
    <row r="128" spans="2:11" s="1" customFormat="1" ht="10.35" customHeight="1" x14ac:dyDescent="0.2">
      <c r="B128" s="25"/>
    </row>
    <row r="129" spans="2:11" s="10" customFormat="1" ht="29.25" customHeight="1" x14ac:dyDescent="0.2">
      <c r="B129" s="92"/>
      <c r="C129" s="93" t="s">
        <v>80</v>
      </c>
      <c r="D129" s="94" t="s">
        <v>44</v>
      </c>
      <c r="E129" s="94" t="s">
        <v>40</v>
      </c>
      <c r="F129" s="94" t="s">
        <v>41</v>
      </c>
      <c r="G129" s="94" t="s">
        <v>81</v>
      </c>
      <c r="H129" s="94" t="s">
        <v>82</v>
      </c>
      <c r="I129" s="94" t="s">
        <v>83</v>
      </c>
      <c r="J129" s="95" t="s">
        <v>68</v>
      </c>
      <c r="K129" s="96" t="s">
        <v>84</v>
      </c>
    </row>
    <row r="130" spans="2:11" s="1" customFormat="1" ht="22.9" customHeight="1" x14ac:dyDescent="0.25">
      <c r="B130" s="25"/>
      <c r="C130" s="52" t="s">
        <v>64</v>
      </c>
      <c r="J130" s="97">
        <f>J131+J147</f>
        <v>0</v>
      </c>
    </row>
    <row r="131" spans="2:11" s="11" customFormat="1" ht="25.9" customHeight="1" x14ac:dyDescent="0.2">
      <c r="B131" s="98"/>
      <c r="D131" s="99" t="s">
        <v>46</v>
      </c>
      <c r="E131" s="100" t="s">
        <v>85</v>
      </c>
      <c r="F131" s="100" t="s">
        <v>86</v>
      </c>
      <c r="J131" s="101">
        <f>J132+J141+J145</f>
        <v>0</v>
      </c>
    </row>
    <row r="132" spans="2:11" s="11" customFormat="1" ht="22.9" customHeight="1" x14ac:dyDescent="0.2">
      <c r="B132" s="98"/>
      <c r="D132" s="99" t="s">
        <v>46</v>
      </c>
      <c r="E132" s="102" t="s">
        <v>49</v>
      </c>
      <c r="F132" s="102" t="s">
        <v>87</v>
      </c>
      <c r="J132" s="103">
        <f>SUM(J133:J140)</f>
        <v>0</v>
      </c>
    </row>
    <row r="133" spans="2:11" s="1" customFormat="1" ht="24.2" customHeight="1" x14ac:dyDescent="0.2">
      <c r="B133" s="104"/>
      <c r="C133" s="105" t="s">
        <v>49</v>
      </c>
      <c r="D133" s="105" t="s">
        <v>88</v>
      </c>
      <c r="E133" s="106" t="s">
        <v>98</v>
      </c>
      <c r="F133" s="107" t="s">
        <v>99</v>
      </c>
      <c r="G133" s="108" t="s">
        <v>100</v>
      </c>
      <c r="H133" s="109">
        <v>0.378</v>
      </c>
      <c r="I133" s="122"/>
      <c r="J133" s="110">
        <f t="shared" ref="J133:J140" si="0">ROUND(I133*H133,2)</f>
        <v>0</v>
      </c>
      <c r="K133" s="111"/>
    </row>
    <row r="134" spans="2:11" s="1" customFormat="1" ht="33" customHeight="1" x14ac:dyDescent="0.2">
      <c r="B134" s="104"/>
      <c r="C134" s="105" t="s">
        <v>53</v>
      </c>
      <c r="D134" s="105" t="s">
        <v>88</v>
      </c>
      <c r="E134" s="106" t="s">
        <v>102</v>
      </c>
      <c r="F134" s="107" t="s">
        <v>103</v>
      </c>
      <c r="G134" s="108" t="s">
        <v>100</v>
      </c>
      <c r="H134" s="109">
        <v>0.378</v>
      </c>
      <c r="I134" s="122"/>
      <c r="J134" s="110">
        <f t="shared" si="0"/>
        <v>0</v>
      </c>
      <c r="K134" s="111"/>
    </row>
    <row r="135" spans="2:11" s="1" customFormat="1" ht="55.5" customHeight="1" x14ac:dyDescent="0.2">
      <c r="B135" s="104"/>
      <c r="C135" s="105" t="s">
        <v>95</v>
      </c>
      <c r="D135" s="105" t="s">
        <v>88</v>
      </c>
      <c r="E135" s="106" t="s">
        <v>105</v>
      </c>
      <c r="F135" s="107" t="s">
        <v>106</v>
      </c>
      <c r="G135" s="108" t="s">
        <v>100</v>
      </c>
      <c r="H135" s="109">
        <v>2.6459999999999999</v>
      </c>
      <c r="I135" s="122"/>
      <c r="J135" s="110">
        <f t="shared" si="0"/>
        <v>0</v>
      </c>
      <c r="K135" s="111"/>
    </row>
    <row r="136" spans="2:11" s="1" customFormat="1" ht="24.2" customHeight="1" x14ac:dyDescent="0.2">
      <c r="B136" s="104"/>
      <c r="C136" s="105" t="s">
        <v>92</v>
      </c>
      <c r="D136" s="105" t="s">
        <v>88</v>
      </c>
      <c r="E136" s="106" t="s">
        <v>108</v>
      </c>
      <c r="F136" s="107" t="s">
        <v>109</v>
      </c>
      <c r="G136" s="108" t="s">
        <v>110</v>
      </c>
      <c r="H136" s="109">
        <v>0.68</v>
      </c>
      <c r="I136" s="122"/>
      <c r="J136" s="110">
        <f t="shared" si="0"/>
        <v>0</v>
      </c>
      <c r="K136" s="111"/>
    </row>
    <row r="137" spans="2:11" s="1" customFormat="1" ht="21.75" customHeight="1" x14ac:dyDescent="0.2">
      <c r="B137" s="104"/>
      <c r="C137" s="105" t="s">
        <v>101</v>
      </c>
      <c r="D137" s="105" t="s">
        <v>88</v>
      </c>
      <c r="E137" s="106" t="s">
        <v>112</v>
      </c>
      <c r="F137" s="107" t="s">
        <v>113</v>
      </c>
      <c r="G137" s="108" t="s">
        <v>91</v>
      </c>
      <c r="H137" s="109">
        <v>3</v>
      </c>
      <c r="I137" s="122"/>
      <c r="J137" s="110">
        <f t="shared" si="0"/>
        <v>0</v>
      </c>
      <c r="K137" s="111"/>
    </row>
    <row r="138" spans="2:11" s="1" customFormat="1" ht="16.5" customHeight="1" x14ac:dyDescent="0.2">
      <c r="B138" s="104"/>
      <c r="C138" s="112" t="s">
        <v>104</v>
      </c>
      <c r="D138" s="112" t="s">
        <v>115</v>
      </c>
      <c r="E138" s="113" t="s">
        <v>116</v>
      </c>
      <c r="F138" s="114" t="s">
        <v>117</v>
      </c>
      <c r="G138" s="115" t="s">
        <v>118</v>
      </c>
      <c r="H138" s="116">
        <v>0.12</v>
      </c>
      <c r="I138" s="123"/>
      <c r="J138" s="117">
        <f t="shared" si="0"/>
        <v>0</v>
      </c>
      <c r="K138" s="118"/>
    </row>
    <row r="139" spans="2:11" s="1" customFormat="1" ht="24.2" customHeight="1" x14ac:dyDescent="0.2">
      <c r="B139" s="104"/>
      <c r="C139" s="105" t="s">
        <v>107</v>
      </c>
      <c r="D139" s="105" t="s">
        <v>88</v>
      </c>
      <c r="E139" s="106" t="s">
        <v>120</v>
      </c>
      <c r="F139" s="107" t="s">
        <v>121</v>
      </c>
      <c r="G139" s="108" t="s">
        <v>91</v>
      </c>
      <c r="H139" s="109">
        <v>3</v>
      </c>
      <c r="I139" s="122"/>
      <c r="J139" s="110">
        <f t="shared" si="0"/>
        <v>0</v>
      </c>
      <c r="K139" s="111"/>
    </row>
    <row r="140" spans="2:11" s="1" customFormat="1" ht="24.2" customHeight="1" x14ac:dyDescent="0.2">
      <c r="B140" s="104"/>
      <c r="C140" s="112" t="s">
        <v>111</v>
      </c>
      <c r="D140" s="112" t="s">
        <v>115</v>
      </c>
      <c r="E140" s="113" t="s">
        <v>123</v>
      </c>
      <c r="F140" s="114" t="s">
        <v>124</v>
      </c>
      <c r="G140" s="115" t="s">
        <v>100</v>
      </c>
      <c r="H140" s="116">
        <v>0.3</v>
      </c>
      <c r="I140" s="123"/>
      <c r="J140" s="117">
        <f t="shared" si="0"/>
        <v>0</v>
      </c>
      <c r="K140" s="118"/>
    </row>
    <row r="141" spans="2:11" s="11" customFormat="1" ht="22.9" customHeight="1" x14ac:dyDescent="0.2">
      <c r="B141" s="98"/>
      <c r="D141" s="99" t="s">
        <v>46</v>
      </c>
      <c r="E141" s="102" t="s">
        <v>53</v>
      </c>
      <c r="F141" s="102" t="s">
        <v>125</v>
      </c>
      <c r="J141" s="103">
        <f>SUM(J142:J144)</f>
        <v>0</v>
      </c>
    </row>
    <row r="142" spans="2:11" s="1" customFormat="1" ht="16.5" customHeight="1" x14ac:dyDescent="0.2">
      <c r="B142" s="104"/>
      <c r="C142" s="105" t="s">
        <v>114</v>
      </c>
      <c r="D142" s="105" t="s">
        <v>88</v>
      </c>
      <c r="E142" s="106" t="s">
        <v>182</v>
      </c>
      <c r="F142" s="107" t="s">
        <v>183</v>
      </c>
      <c r="G142" s="108" t="s">
        <v>100</v>
      </c>
      <c r="H142" s="109">
        <v>0.39100000000000001</v>
      </c>
      <c r="I142" s="122"/>
      <c r="J142" s="110">
        <f>ROUND(I142*H142,2)</f>
        <v>0</v>
      </c>
      <c r="K142" s="111"/>
    </row>
    <row r="143" spans="2:11" s="1" customFormat="1" ht="21.75" customHeight="1" x14ac:dyDescent="0.2">
      <c r="B143" s="104"/>
      <c r="C143" s="105" t="s">
        <v>119</v>
      </c>
      <c r="D143" s="105" t="s">
        <v>88</v>
      </c>
      <c r="E143" s="106" t="s">
        <v>184</v>
      </c>
      <c r="F143" s="107" t="s">
        <v>185</v>
      </c>
      <c r="G143" s="108" t="s">
        <v>91</v>
      </c>
      <c r="H143" s="109">
        <v>0.99</v>
      </c>
      <c r="I143" s="122"/>
      <c r="J143" s="110">
        <f>ROUND(I143*H143,2)</f>
        <v>0</v>
      </c>
      <c r="K143" s="111"/>
    </row>
    <row r="144" spans="2:11" s="1" customFormat="1" ht="21.75" customHeight="1" x14ac:dyDescent="0.2">
      <c r="B144" s="104"/>
      <c r="C144" s="105" t="s">
        <v>122</v>
      </c>
      <c r="D144" s="105" t="s">
        <v>88</v>
      </c>
      <c r="E144" s="106" t="s">
        <v>186</v>
      </c>
      <c r="F144" s="107" t="s">
        <v>187</v>
      </c>
      <c r="G144" s="108" t="s">
        <v>91</v>
      </c>
      <c r="H144" s="109">
        <v>0.99</v>
      </c>
      <c r="I144" s="122"/>
      <c r="J144" s="110">
        <f>ROUND(I144*H144,2)</f>
        <v>0</v>
      </c>
      <c r="K144" s="111"/>
    </row>
    <row r="145" spans="2:11" s="11" customFormat="1" ht="22.9" customHeight="1" x14ac:dyDescent="0.2">
      <c r="B145" s="98"/>
      <c r="D145" s="99" t="s">
        <v>46</v>
      </c>
      <c r="E145" s="102" t="s">
        <v>161</v>
      </c>
      <c r="F145" s="102" t="s">
        <v>162</v>
      </c>
      <c r="J145" s="103">
        <f>SUM(J146)</f>
        <v>0</v>
      </c>
    </row>
    <row r="146" spans="2:11" s="1" customFormat="1" ht="24.2" customHeight="1" x14ac:dyDescent="0.2">
      <c r="B146" s="104"/>
      <c r="C146" s="105" t="s">
        <v>126</v>
      </c>
      <c r="D146" s="105" t="s">
        <v>88</v>
      </c>
      <c r="E146" s="106" t="s">
        <v>164</v>
      </c>
      <c r="F146" s="107" t="s">
        <v>165</v>
      </c>
      <c r="G146" s="108" t="s">
        <v>110</v>
      </c>
      <c r="H146" s="109">
        <v>1.3480000000000001</v>
      </c>
      <c r="I146" s="122"/>
      <c r="J146" s="110">
        <f>ROUND(I146*H146,2)</f>
        <v>0</v>
      </c>
      <c r="K146" s="111"/>
    </row>
    <row r="147" spans="2:11" s="11" customFormat="1" ht="25.9" customHeight="1" x14ac:dyDescent="0.2">
      <c r="B147" s="98"/>
      <c r="D147" s="99" t="s">
        <v>46</v>
      </c>
      <c r="E147" s="100" t="s">
        <v>166</v>
      </c>
      <c r="F147" s="100" t="s">
        <v>167</v>
      </c>
      <c r="J147" s="101">
        <f>J148</f>
        <v>0</v>
      </c>
    </row>
    <row r="148" spans="2:11" s="11" customFormat="1" ht="22.9" customHeight="1" x14ac:dyDescent="0.2">
      <c r="B148" s="98"/>
      <c r="D148" s="99" t="s">
        <v>46</v>
      </c>
      <c r="E148" s="102" t="s">
        <v>168</v>
      </c>
      <c r="F148" s="102" t="s">
        <v>169</v>
      </c>
      <c r="J148" s="103">
        <f>SUM(J149:J150)</f>
        <v>0</v>
      </c>
    </row>
    <row r="149" spans="2:11" s="1" customFormat="1" ht="78" customHeight="1" x14ac:dyDescent="0.2">
      <c r="B149" s="104"/>
      <c r="C149" s="105" t="s">
        <v>129</v>
      </c>
      <c r="D149" s="105" t="s">
        <v>88</v>
      </c>
      <c r="E149" s="106" t="s">
        <v>269</v>
      </c>
      <c r="F149" s="107" t="s">
        <v>270</v>
      </c>
      <c r="G149" s="108" t="s">
        <v>173</v>
      </c>
      <c r="H149" s="109">
        <v>1</v>
      </c>
      <c r="I149" s="122"/>
      <c r="J149" s="110">
        <f>ROUND(I149*H149,2)</f>
        <v>0</v>
      </c>
      <c r="K149" s="111"/>
    </row>
    <row r="150" spans="2:11" s="1" customFormat="1" ht="24.2" customHeight="1" x14ac:dyDescent="0.2">
      <c r="B150" s="104"/>
      <c r="C150" s="105" t="s">
        <v>132</v>
      </c>
      <c r="D150" s="105" t="s">
        <v>88</v>
      </c>
      <c r="E150" s="106" t="s">
        <v>175</v>
      </c>
      <c r="F150" s="107" t="s">
        <v>176</v>
      </c>
      <c r="G150" s="108" t="s">
        <v>177</v>
      </c>
      <c r="H150" s="109">
        <v>38.68</v>
      </c>
      <c r="I150" s="122"/>
      <c r="J150" s="110">
        <f>ROUND(I150*H150,2)</f>
        <v>0</v>
      </c>
      <c r="K150" s="111"/>
    </row>
    <row r="151" spans="2:11" s="1" customFormat="1" ht="6.95" customHeight="1" x14ac:dyDescent="0.2">
      <c r="B151" s="39"/>
      <c r="C151" s="40"/>
      <c r="D151" s="40"/>
      <c r="E151" s="40"/>
      <c r="F151" s="40"/>
      <c r="G151" s="40"/>
      <c r="H151" s="40"/>
      <c r="I151" s="40"/>
      <c r="J151" s="40"/>
      <c r="K151" s="40"/>
    </row>
  </sheetData>
  <autoFilter ref="C129:K150" xr:uid="{00000000-0009-0000-0000-000003000000}"/>
  <mergeCells count="11">
    <mergeCell ref="E7:H7"/>
    <mergeCell ref="E9:H9"/>
    <mergeCell ref="E11:H11"/>
    <mergeCell ref="E20:H20"/>
    <mergeCell ref="E29:H29"/>
    <mergeCell ref="E122:H122"/>
    <mergeCell ref="E85:H85"/>
    <mergeCell ref="E87:H87"/>
    <mergeCell ref="E89:H89"/>
    <mergeCell ref="E118:H118"/>
    <mergeCell ref="E120:H120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04-1_A - SO 01 - Stojan n...</vt:lpstr>
      <vt:lpstr>04-2_A - SO 02 - Informač...</vt:lpstr>
      <vt:lpstr>04-3_A - SO 03 Informačná...</vt:lpstr>
      <vt:lpstr>'04-1_A - SO 01 - Stojan n...'!Názvy_tlače</vt:lpstr>
      <vt:lpstr>'04-2_A - SO 02 - Informač...'!Názvy_tlače</vt:lpstr>
      <vt:lpstr>'04-3_A - SO 03 Informačná...'!Názvy_tlače</vt:lpstr>
      <vt:lpstr>'Rekapitulácia stavby'!Názvy_tlače</vt:lpstr>
      <vt:lpstr>'04-1_A - SO 01 - Stojan n...'!Oblasť_tlače</vt:lpstr>
      <vt:lpstr>'04-2_A - SO 02 - Informač...'!Oblasť_tlače</vt:lpstr>
      <vt:lpstr>'04-3_A - SO 03 Informačná...'!Oblasť_tlače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Ivan Bzdúšek</cp:lastModifiedBy>
  <dcterms:created xsi:type="dcterms:W3CDTF">2024-08-14T07:35:04Z</dcterms:created>
  <dcterms:modified xsi:type="dcterms:W3CDTF">2024-08-23T07:39:11Z</dcterms:modified>
</cp:coreProperties>
</file>